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U33" i="1"/>
  <c r="T33"/>
  <c r="V33"/>
  <c r="Z30"/>
  <c r="Z46"/>
  <c r="Z64"/>
  <c r="Z59"/>
  <c r="Z88"/>
  <c r="Z54"/>
  <c r="Z84"/>
  <c r="Z82"/>
  <c r="Z68"/>
  <c r="Z85"/>
  <c r="Z93"/>
</calcChain>
</file>

<file path=xl/sharedStrings.xml><?xml version="1.0" encoding="utf-8"?>
<sst xmlns="http://schemas.openxmlformats.org/spreadsheetml/2006/main" count="481" uniqueCount="123">
  <si>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</si>
  <si>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</si>
  <si>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</si>
  <si>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</si>
  <si>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</si>
  <si>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</si>
  <si>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</si>
  <si>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</si>
  <si>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</si>
  <si>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</si>
  <si>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</si>
  <si>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</si>
  <si>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</si>
  <si>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</si>
  <si>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</si>
  <si>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</si>
  <si>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</si>
  <si>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</si>
  <si>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</si>
  <si>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</si>
  <si>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</si>
  <si>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</si>
  <si>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</si>
  <si>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</si>
  <si>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</si>
  <si>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</si>
  <si>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</si>
  <si>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</si>
  <si>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</si>
  <si>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</si>
  <si>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</si>
  <si>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</si>
  <si>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</si>
  <si>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</si>
  <si>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</si>
  <si>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</si>
  <si>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</si>
  <si>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</si>
  <si>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</si>
  <si>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</si>
  <si>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</si>
  <si>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</si>
  <si>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</si>
  <si>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</si>
  <si>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</si>
  <si>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</si>
  <si>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</si>
  <si>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</si>
  <si>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</si>
  <si>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</si>
  <si>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</si>
  <si>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</si>
  <si>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</si>
  <si>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</si>
  <si>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</si>
  <si>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</si>
  <si>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</si>
  <si>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</si>
  <si>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</si>
  <si>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</si>
  <si>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</si>
  <si>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</si>
  <si>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</si>
  <si>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</si>
  <si>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</si>
  <si>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</si>
  <si>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</si>
  <si>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</si>
  <si>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</si>
  <si>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</si>
  <si>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</si>
  <si>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</si>
  <si>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</si>
  <si>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</si>
  <si>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</si>
  <si>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</si>
  <si>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</si>
  <si>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</si>
  <si>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</si>
  <si>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</si>
  <si>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</si>
  <si>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</si>
  <si>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Код испол-нителя прог-раммы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</si>
  <si>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</si>
  <si>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</si>
  <si>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</si>
  <si>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</si>
  <si>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</si>
  <si>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</si>
  <si>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</si>
  <si>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</si>
  <si>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</si>
  <si>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Мероприятие 2.007</t>
    </r>
    <r>
      <rPr>
        <b/>
        <sz val="9"/>
        <rFont val="Times New Roman"/>
        <family val="1"/>
        <charset val="204"/>
      </rPr>
      <t xml:space="preserve">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</si>
  <si>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</si>
  <si>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</si>
  <si>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</si>
  <si>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i/>
        <sz val="9"/>
        <rFont val="Times New Roman"/>
        <family val="1"/>
        <charset val="204"/>
      </rPr>
      <t>Показатель1</t>
    </r>
    <r>
      <rPr>
        <i/>
        <sz val="9"/>
        <rFont val="Times New Roman"/>
        <family val="1"/>
        <charset val="204"/>
      </rPr>
      <t>"Протяжен-ность установленных барьерных ограждений для пешеходов"</t>
    </r>
  </si>
  <si>
    <r>
      <rPr>
        <b/>
        <sz val="9"/>
        <rFont val="Times New Roman"/>
        <family val="1"/>
        <charset val="204"/>
      </rPr>
      <t>Мероприятие 2.009</t>
    </r>
    <r>
      <rPr>
        <sz val="9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</si>
  <si>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r>
      <rPr>
        <b/>
        <sz val="9"/>
        <rFont val="Times New Roman"/>
        <family val="1"/>
        <charset val="204"/>
      </rPr>
      <t xml:space="preserve">Мероприятие 1.003 </t>
    </r>
    <r>
      <rPr>
        <sz val="9"/>
        <rFont val="Times New Roman"/>
        <family val="1"/>
        <charset val="204"/>
      </rPr>
      <t>"Составление проекта дислокации дорожных знаков и схемы горизонтальной разметки"</t>
    </r>
  </si>
  <si>
    <t>км</t>
  </si>
  <si>
    <r>
      <t xml:space="preserve">Показатель 1 </t>
    </r>
    <r>
      <rPr>
        <i/>
        <sz val="9"/>
        <rFont val="Times New Roman"/>
        <family val="1"/>
        <charset val="204"/>
      </rPr>
      <t>"Количество замененных труб"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</si>
  <si>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</si>
  <si>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i/>
        <sz val="9"/>
        <color indexed="8"/>
        <rFont val="Times New Roman"/>
        <family val="1"/>
        <charset val="204"/>
      </rPr>
      <t xml:space="preserve">Показатель  2 </t>
    </r>
    <r>
      <rPr>
        <i/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</si>
  <si>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</si>
  <si>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i/>
        <sz val="9"/>
        <rFont val="Times New Roman"/>
        <family val="1"/>
        <charset val="204"/>
      </rPr>
      <t xml:space="preserve">Показатель  2 </t>
    </r>
    <r>
      <rPr>
        <i/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</si>
  <si>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t>Мероприятие 2.011</t>
    </r>
    <r>
      <rPr>
        <i/>
        <sz val="9"/>
        <rFont val="Times New Roman"/>
        <family val="1"/>
        <charset val="204"/>
      </rPr>
      <t>"Ямочный ремонт большими картами"</t>
    </r>
  </si>
  <si>
    <r>
      <rPr>
        <b/>
        <i/>
        <sz val="9"/>
        <rFont val="Times New Roman"/>
        <family val="1"/>
        <charset val="204"/>
      </rPr>
      <t>Мероприятие 2.010</t>
    </r>
    <r>
      <rPr>
        <i/>
        <sz val="9"/>
        <rFont val="Times New Roman"/>
        <family val="1"/>
        <charset val="204"/>
      </rPr>
      <t xml:space="preserve"> "Замена водопропускных труб автомобильных дорог общего пользования»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</si>
  <si>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мостов"за счет местного бюджета</t>
    </r>
  </si>
  <si>
    <r>
      <t>Мероприятие 2.003 "</t>
    </r>
    <r>
      <rPr>
        <sz val="9"/>
        <rFont val="Times New Roman"/>
        <family val="1"/>
        <charset val="204"/>
      </rPr>
      <t>Расходы за счет средств местного бюджета 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</si>
  <si>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 ремонта тротуаров)»</t>
    </r>
  </si>
  <si>
    <t>погонных метра</t>
  </si>
  <si>
    <t>погонныен метры</t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</si>
  <si>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</si>
  <si>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t>Мероприятие 2.012 "Расходы на капитальный ремонт и ремонт автомобильных дорог общего пользования местного значения за счет средств местного бюджета"</t>
  </si>
  <si>
    <t>П</t>
  </si>
  <si>
    <t>И</t>
  </si>
  <si>
    <t xml:space="preserve">Показатель 1 "Протяженность обустроенной  автомобильной дороги"                         </t>
  </si>
  <si>
    <r>
      <t xml:space="preserve">Мероприятие </t>
    </r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Строительство кладбища (в части устройства автомобильных дорог к объектам благоустройства города Ржева Тверской области)"</t>
    </r>
    <r>
      <rPr>
        <b/>
        <sz val="9"/>
        <rFont val="Times New Roman"/>
        <family val="1"/>
        <charset val="204"/>
      </rPr>
      <t xml:space="preserve">                      </t>
    </r>
  </si>
  <si>
    <r>
      <t>Показатель2 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</si>
  <si>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r>
      <t>Мероприятие подпрограммы 2.004 "</t>
    </r>
    <r>
      <rPr>
        <sz val="8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8"/>
        <rFont val="Times New Roman"/>
        <family val="1"/>
        <charset val="204"/>
      </rPr>
      <t xml:space="preserve">                    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</si>
  <si>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</si>
  <si>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</si>
  <si>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"Протяженность автомобильных дорог"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</si>
</sst>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_-* #,##0_р_._-;\-* #,##0_р_._-;_-* &quot;-&quot;??_р_._-;_-@_-"/>
    <numFmt numFmtId="166" formatCode="#,##0_ ;\-#,##0\ "/>
    <numFmt numFmtId="167" formatCode="0.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/>
    </xf>
    <xf numFmtId="0" fontId="13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vertical="center"/>
    </xf>
    <xf numFmtId="49" fontId="14" fillId="0" borderId="3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1" fontId="10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165" fontId="13" fillId="0" borderId="2" xfId="1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49" fontId="14" fillId="3" borderId="2" xfId="0" applyNumberFormat="1" applyFont="1" applyFill="1" applyBorder="1" applyAlignment="1">
      <alignment vertic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vertical="center"/>
    </xf>
    <xf numFmtId="0" fontId="1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6" fillId="6" borderId="2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167" fontId="11" fillId="0" borderId="2" xfId="0" applyNumberFormat="1" applyFont="1" applyFill="1" applyBorder="1" applyAlignment="1">
      <alignment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14" fillId="0" borderId="2" xfId="0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left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horizontal="center" vertical="center" wrapText="1"/>
    </xf>
    <xf numFmtId="167" fontId="14" fillId="3" borderId="2" xfId="0" applyNumberFormat="1" applyFont="1" applyFill="1" applyBorder="1" applyAlignment="1">
      <alignment horizontal="center" vertical="center" wrapText="1"/>
    </xf>
    <xf numFmtId="167" fontId="14" fillId="3" borderId="2" xfId="0" applyNumberFormat="1" applyFont="1" applyFill="1" applyBorder="1" applyAlignment="1">
      <alignment vertical="center" wrapText="1"/>
    </xf>
    <xf numFmtId="167" fontId="12" fillId="3" borderId="2" xfId="0" applyNumberFormat="1" applyFont="1" applyFill="1" applyBorder="1" applyAlignment="1">
      <alignment horizontal="center" vertical="center" wrapText="1"/>
    </xf>
    <xf numFmtId="167" fontId="13" fillId="0" borderId="5" xfId="0" applyNumberFormat="1" applyFont="1" applyFill="1" applyBorder="1" applyAlignment="1">
      <alignment horizontal="center" vertical="center" wrapText="1"/>
    </xf>
    <xf numFmtId="167" fontId="10" fillId="0" borderId="5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 wrapText="1"/>
    </xf>
    <xf numFmtId="167" fontId="12" fillId="4" borderId="2" xfId="0" applyNumberFormat="1" applyFont="1" applyFill="1" applyBorder="1" applyAlignment="1">
      <alignment horizontal="center" vertical="center" wrapText="1"/>
    </xf>
    <xf numFmtId="167" fontId="14" fillId="4" borderId="2" xfId="1" applyNumberFormat="1" applyFont="1" applyFill="1" applyBorder="1" applyAlignment="1">
      <alignment horizontal="center" vertical="center" wrapText="1"/>
    </xf>
    <xf numFmtId="167" fontId="13" fillId="0" borderId="2" xfId="1" applyNumberFormat="1" applyFont="1" applyFill="1" applyBorder="1" applyAlignment="1">
      <alignment horizontal="center" vertical="center" wrapText="1"/>
    </xf>
    <xf numFmtId="167" fontId="13" fillId="0" borderId="2" xfId="1" applyNumberFormat="1" applyFont="1" applyFill="1" applyBorder="1" applyAlignment="1">
      <alignment vertical="center" wrapText="1"/>
    </xf>
    <xf numFmtId="167" fontId="14" fillId="0" borderId="2" xfId="1" applyNumberFormat="1" applyFont="1" applyFill="1" applyBorder="1" applyAlignment="1">
      <alignment vertical="center" wrapText="1"/>
    </xf>
    <xf numFmtId="167" fontId="10" fillId="0" borderId="0" xfId="0" applyNumberFormat="1" applyFont="1" applyFill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167" fontId="10" fillId="0" borderId="5" xfId="0" applyNumberFormat="1" applyFont="1" applyFill="1" applyBorder="1" applyAlignment="1">
      <alignment horizontal="center" vertical="center" wrapText="1"/>
    </xf>
    <xf numFmtId="167" fontId="10" fillId="0" borderId="7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 wrapText="1"/>
    </xf>
    <xf numFmtId="167" fontId="2" fillId="0" borderId="3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vertical="center"/>
    </xf>
    <xf numFmtId="167" fontId="11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 wrapText="1"/>
    </xf>
    <xf numFmtId="167" fontId="14" fillId="3" borderId="2" xfId="1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 applyAlignment="1">
      <alignment horizontal="center" vertical="center"/>
    </xf>
    <xf numFmtId="167" fontId="10" fillId="0" borderId="2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2" fillId="4" borderId="2" xfId="0" applyNumberFormat="1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left" vertical="center" wrapText="1"/>
    </xf>
    <xf numFmtId="167" fontId="10" fillId="4" borderId="5" xfId="0" applyNumberFormat="1" applyFont="1" applyFill="1" applyBorder="1" applyAlignment="1">
      <alignment horizontal="center" vertical="center"/>
    </xf>
    <xf numFmtId="167" fontId="10" fillId="4" borderId="7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7"/>
  <sheetViews>
    <sheetView tabSelected="1" view="pageBreakPreview" topLeftCell="A25" zoomScale="110" zoomScaleNormal="75" zoomScaleSheetLayoutView="110" workbookViewId="0">
      <selection activeCell="R95" sqref="R95"/>
    </sheetView>
  </sheetViews>
  <sheetFormatPr defaultColWidth="8.85546875" defaultRowHeight="11.25"/>
  <cols>
    <col min="1" max="1" width="1.85546875" style="2" customWidth="1"/>
    <col min="2" max="2" width="1.7109375" style="2" customWidth="1"/>
    <col min="3" max="3" width="1.42578125" style="2" customWidth="1"/>
    <col min="4" max="5" width="1.5703125" style="2" customWidth="1"/>
    <col min="6" max="7" width="1.42578125" style="2" customWidth="1"/>
    <col min="8" max="9" width="1.5703125" style="2" customWidth="1"/>
    <col min="10" max="10" width="2.28515625" style="2" customWidth="1"/>
    <col min="11" max="11" width="2.42578125" style="2" customWidth="1"/>
    <col min="12" max="13" width="2.140625" style="2" customWidth="1"/>
    <col min="14" max="15" width="2.42578125" style="2" customWidth="1"/>
    <col min="16" max="16" width="2.140625" style="2" customWidth="1"/>
    <col min="17" max="17" width="2.42578125" style="2" customWidth="1"/>
    <col min="18" max="18" width="21.42578125" style="2" customWidth="1"/>
    <col min="19" max="19" width="9.85546875" style="2" customWidth="1"/>
    <col min="20" max="20" width="10.28515625" style="2" customWidth="1"/>
    <col min="21" max="21" width="10.140625" style="3" customWidth="1"/>
    <col min="22" max="22" width="9.7109375" style="2" customWidth="1"/>
    <col min="23" max="23" width="8.42578125" style="2" customWidth="1"/>
    <col min="24" max="24" width="9.28515625" style="3" customWidth="1"/>
    <col min="25" max="25" width="11" style="2" customWidth="1"/>
    <col min="26" max="26" width="12" style="2" customWidth="1"/>
    <col min="27" max="16384" width="8.85546875" style="2"/>
  </cols>
  <sheetData>
    <row r="1" spans="1:26" ht="15" customHeight="1">
      <c r="U1" s="129" t="s">
        <v>33</v>
      </c>
      <c r="V1" s="129"/>
      <c r="W1" s="129"/>
      <c r="X1" s="129"/>
      <c r="Y1" s="129"/>
      <c r="Z1" s="129"/>
    </row>
    <row r="2" spans="1:26" ht="10.5" customHeight="1">
      <c r="U2" s="128" t="s">
        <v>25</v>
      </c>
      <c r="V2" s="128"/>
      <c r="W2" s="128"/>
      <c r="X2" s="128"/>
      <c r="Y2" s="128"/>
      <c r="Z2" s="128"/>
    </row>
    <row r="3" spans="1:26" ht="12" customHeight="1">
      <c r="U3" s="128" t="s">
        <v>26</v>
      </c>
      <c r="V3" s="128"/>
      <c r="W3" s="128"/>
      <c r="X3" s="128"/>
      <c r="Y3" s="128"/>
      <c r="Z3" s="128"/>
    </row>
    <row r="4" spans="1:26" ht="10.5" customHeight="1">
      <c r="U4" s="128" t="s">
        <v>27</v>
      </c>
      <c r="V4" s="128"/>
      <c r="W4" s="128"/>
      <c r="X4" s="128"/>
      <c r="Y4" s="128"/>
      <c r="Z4" s="128"/>
    </row>
    <row r="5" spans="1:26" ht="12.75" customHeight="1">
      <c r="T5" s="5"/>
      <c r="U5" s="2"/>
      <c r="X5" s="2"/>
    </row>
    <row r="6" spans="1:26" ht="12.75">
      <c r="T6" s="5"/>
      <c r="U6" s="6"/>
      <c r="V6" s="9" t="s">
        <v>24</v>
      </c>
      <c r="W6" s="7" t="s">
        <v>24</v>
      </c>
      <c r="X6" s="8" t="s">
        <v>24</v>
      </c>
    </row>
    <row r="7" spans="1:26" s="1" customFormat="1" ht="14.45" customHeight="1">
      <c r="A7" s="127" t="s">
        <v>38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s="1" customFormat="1" ht="14.45" customHeight="1">
      <c r="A8" s="127" t="s">
        <v>37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</row>
    <row r="9" spans="1:26" s="1" customFormat="1" ht="14.45" customHeight="1">
      <c r="A9" s="114" t="s">
        <v>36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spans="1:26" s="1" customFormat="1" ht="9" customHeight="1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s="1" customFormat="1" ht="14.45" customHeight="1">
      <c r="A11" s="111" t="s">
        <v>83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</row>
    <row r="12" spans="1:26" s="1" customFormat="1" ht="8.25" customHeight="1">
      <c r="A12" s="110" t="s">
        <v>24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</row>
    <row r="13" spans="1:26" s="1" customFormat="1" ht="14.25" customHeight="1">
      <c r="A13" s="5" t="s">
        <v>29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1" customFormat="1" ht="13.5" customHeight="1">
      <c r="A14" s="5" t="s">
        <v>30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s="1" customFormat="1" ht="15.75" customHeight="1">
      <c r="A15" s="5" t="s">
        <v>44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s="1" customFormat="1" ht="12.75" customHeight="1">
      <c r="A16" s="115" t="s">
        <v>43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6"/>
      <c r="W16" s="6"/>
      <c r="X16" s="6"/>
      <c r="Y16" s="6"/>
      <c r="Z16" s="6"/>
    </row>
    <row r="17" spans="1:26" s="1" customFormat="1" ht="15" customHeight="1">
      <c r="A17" s="115" t="s">
        <v>45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6"/>
      <c r="W17" s="6"/>
      <c r="X17" s="6"/>
      <c r="Y17" s="6"/>
      <c r="Z17" s="6"/>
    </row>
    <row r="18" spans="1:26" s="1" customFormat="1" ht="13.5" customHeight="1">
      <c r="A18" s="115" t="s">
        <v>46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6"/>
      <c r="W18" s="6"/>
      <c r="X18" s="6"/>
      <c r="Y18" s="6"/>
      <c r="Z18" s="6"/>
    </row>
    <row r="19" spans="1:26" s="1" customFormat="1" ht="15" customHeight="1">
      <c r="A19" s="115" t="s">
        <v>47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6"/>
      <c r="X19" s="6"/>
      <c r="Y19" s="6"/>
      <c r="Z19" s="6"/>
    </row>
    <row r="20" spans="1:26" s="1" customFormat="1" ht="16.5" customHeight="1">
      <c r="A20" s="119" t="s">
        <v>48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</row>
    <row r="21" spans="1:26" s="1" customFormat="1" ht="51" customHeight="1">
      <c r="A21" s="116" t="s">
        <v>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8"/>
      <c r="R21" s="123" t="s">
        <v>1</v>
      </c>
      <c r="S21" s="125" t="s">
        <v>2</v>
      </c>
      <c r="T21" s="120" t="s">
        <v>3</v>
      </c>
      <c r="U21" s="121"/>
      <c r="V21" s="121"/>
      <c r="W21" s="121"/>
      <c r="X21" s="121"/>
      <c r="Y21" s="122"/>
      <c r="Z21" s="40" t="s">
        <v>4</v>
      </c>
    </row>
    <row r="22" spans="1:26" s="1" customFormat="1" ht="61.5" customHeight="1">
      <c r="A22" s="112" t="s">
        <v>82</v>
      </c>
      <c r="B22" s="112"/>
      <c r="C22" s="112"/>
      <c r="D22" s="112" t="s">
        <v>84</v>
      </c>
      <c r="E22" s="112"/>
      <c r="F22" s="112" t="s">
        <v>85</v>
      </c>
      <c r="G22" s="112"/>
      <c r="H22" s="113" t="s">
        <v>17</v>
      </c>
      <c r="I22" s="113"/>
      <c r="J22" s="113"/>
      <c r="K22" s="113"/>
      <c r="L22" s="113"/>
      <c r="M22" s="113"/>
      <c r="N22" s="113"/>
      <c r="O22" s="113"/>
      <c r="P22" s="113"/>
      <c r="Q22" s="113"/>
      <c r="R22" s="124"/>
      <c r="S22" s="126"/>
      <c r="T22" s="11">
        <v>2014</v>
      </c>
      <c r="U22" s="11">
        <v>2015</v>
      </c>
      <c r="V22" s="11">
        <v>2016</v>
      </c>
      <c r="W22" s="11">
        <v>2017</v>
      </c>
      <c r="X22" s="11">
        <v>2018</v>
      </c>
      <c r="Y22" s="11">
        <v>2019</v>
      </c>
      <c r="Z22" s="11" t="s">
        <v>5</v>
      </c>
    </row>
    <row r="23" spans="1:26" s="1" customFormat="1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3">
        <v>13</v>
      </c>
      <c r="N23" s="43">
        <v>14</v>
      </c>
      <c r="O23" s="43">
        <v>15</v>
      </c>
      <c r="P23" s="43">
        <v>16</v>
      </c>
      <c r="Q23" s="43">
        <v>17</v>
      </c>
      <c r="R23" s="43">
        <v>18</v>
      </c>
      <c r="S23" s="45">
        <v>19</v>
      </c>
      <c r="T23" s="43">
        <v>20</v>
      </c>
      <c r="U23" s="43">
        <v>21</v>
      </c>
      <c r="V23" s="43">
        <v>22</v>
      </c>
      <c r="W23" s="43">
        <v>23</v>
      </c>
      <c r="X23" s="43">
        <v>24</v>
      </c>
      <c r="Y23" s="46">
        <v>25</v>
      </c>
      <c r="Z23" s="47">
        <v>26</v>
      </c>
    </row>
    <row r="24" spans="1:26" s="1" customFormat="1" ht="17.25" customHeight="1">
      <c r="A24" s="15"/>
      <c r="B24" s="16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7" t="s">
        <v>6</v>
      </c>
      <c r="S24" s="17" t="s">
        <v>23</v>
      </c>
      <c r="T24" s="71">
        <v>14784.9</v>
      </c>
      <c r="U24" s="71">
        <v>67998.3</v>
      </c>
      <c r="V24" s="72">
        <v>283813</v>
      </c>
      <c r="W24" s="72">
        <v>24149.1</v>
      </c>
      <c r="X24" s="72">
        <v>27565.599999999999</v>
      </c>
      <c r="Y24" s="72">
        <v>21598.799999999999</v>
      </c>
      <c r="Z24" s="62"/>
    </row>
    <row r="25" spans="1:26" s="1" customFormat="1" ht="18.75" customHeight="1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7" t="s">
        <v>56</v>
      </c>
      <c r="S25" s="17" t="s">
        <v>23</v>
      </c>
      <c r="T25" s="71">
        <v>14784.9</v>
      </c>
      <c r="U25" s="71">
        <v>67998.3</v>
      </c>
      <c r="V25" s="72">
        <v>283813</v>
      </c>
      <c r="W25" s="72">
        <v>24149.1</v>
      </c>
      <c r="X25" s="72">
        <v>27565.599999999999</v>
      </c>
      <c r="Y25" s="72">
        <v>21598.799999999999</v>
      </c>
      <c r="Z25" s="62"/>
    </row>
    <row r="26" spans="1:26" s="1" customFormat="1" ht="163.5" customHeight="1">
      <c r="A26" s="18"/>
      <c r="B26" s="19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2" t="s">
        <v>49</v>
      </c>
      <c r="S26" s="20"/>
      <c r="T26" s="21"/>
      <c r="U26" s="21"/>
      <c r="V26" s="21"/>
      <c r="W26" s="22"/>
      <c r="X26" s="13"/>
      <c r="Y26" s="14"/>
      <c r="Z26" s="14"/>
    </row>
    <row r="27" spans="1:26" s="1" customFormat="1" ht="86.25" customHeight="1">
      <c r="A27" s="23"/>
      <c r="B27" s="24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32" t="s">
        <v>103</v>
      </c>
      <c r="S27" s="20" t="s">
        <v>19</v>
      </c>
      <c r="T27" s="73">
        <v>1900</v>
      </c>
      <c r="U27" s="74">
        <v>0</v>
      </c>
      <c r="V27" s="73">
        <v>0</v>
      </c>
      <c r="W27" s="74">
        <v>0</v>
      </c>
      <c r="X27" s="75">
        <v>0</v>
      </c>
      <c r="Y27" s="76">
        <v>0</v>
      </c>
      <c r="Z27" s="74">
        <v>1900</v>
      </c>
    </row>
    <row r="28" spans="1:26" s="1" customFormat="1" ht="64.5" customHeight="1">
      <c r="A28" s="23"/>
      <c r="B28" s="24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32" t="s">
        <v>104</v>
      </c>
      <c r="S28" s="20" t="s">
        <v>18</v>
      </c>
      <c r="T28" s="27">
        <v>6</v>
      </c>
      <c r="U28" s="27">
        <v>5.5</v>
      </c>
      <c r="V28" s="27">
        <v>5</v>
      </c>
      <c r="W28" s="27">
        <v>4</v>
      </c>
      <c r="X28" s="13">
        <v>3</v>
      </c>
      <c r="Y28" s="26">
        <v>3</v>
      </c>
      <c r="Z28" s="26">
        <v>26.5</v>
      </c>
    </row>
    <row r="29" spans="1:26" s="1" customFormat="1" ht="65.25" customHeight="1">
      <c r="A29" s="23"/>
      <c r="B29" s="24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2" t="s">
        <v>50</v>
      </c>
      <c r="S29" s="20"/>
      <c r="T29" s="37"/>
      <c r="U29" s="37"/>
      <c r="V29" s="37"/>
      <c r="W29" s="37"/>
      <c r="X29" s="37"/>
      <c r="Y29" s="37"/>
      <c r="Z29" s="37"/>
    </row>
    <row r="30" spans="1:26" s="1" customFormat="1" ht="84" customHeight="1">
      <c r="A30" s="23"/>
      <c r="B30" s="24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32" t="s">
        <v>101</v>
      </c>
      <c r="S30" s="20" t="s">
        <v>19</v>
      </c>
      <c r="T30" s="84">
        <v>0</v>
      </c>
      <c r="U30" s="85">
        <v>2839.9</v>
      </c>
      <c r="V30" s="84">
        <v>4660</v>
      </c>
      <c r="W30" s="85">
        <v>3354.8</v>
      </c>
      <c r="X30" s="86">
        <v>8000</v>
      </c>
      <c r="Y30" s="76">
        <v>5740</v>
      </c>
      <c r="Z30" s="87">
        <f>SUM(T30:Y30)</f>
        <v>24594.7</v>
      </c>
    </row>
    <row r="31" spans="1:26" s="1" customFormat="1" ht="61.5" customHeight="1">
      <c r="A31" s="23"/>
      <c r="B31" s="24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64" t="s">
        <v>102</v>
      </c>
      <c r="S31" s="20" t="s">
        <v>34</v>
      </c>
      <c r="T31" s="27">
        <v>0</v>
      </c>
      <c r="U31" s="27">
        <v>60</v>
      </c>
      <c r="V31" s="27">
        <v>50</v>
      </c>
      <c r="W31" s="27">
        <v>50</v>
      </c>
      <c r="X31" s="13">
        <v>50</v>
      </c>
      <c r="Y31" s="26">
        <v>50</v>
      </c>
      <c r="Z31" s="26">
        <v>260</v>
      </c>
    </row>
    <row r="32" spans="1:26" s="1" customFormat="1" ht="67.5" customHeight="1">
      <c r="A32" s="28"/>
      <c r="B32" s="55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3" t="s">
        <v>21</v>
      </c>
      <c r="S32" s="54" t="s">
        <v>7</v>
      </c>
      <c r="T32" s="81">
        <v>13852.2</v>
      </c>
      <c r="U32" s="82">
        <v>67263.3</v>
      </c>
      <c r="V32" s="102">
        <v>282091.59999999998</v>
      </c>
      <c r="W32" s="102">
        <v>20649.099999999999</v>
      </c>
      <c r="X32" s="102">
        <v>26387.599999999999</v>
      </c>
      <c r="Y32" s="102">
        <v>20403.8</v>
      </c>
      <c r="Z32" s="83"/>
    </row>
    <row r="33" spans="1:26" s="1" customFormat="1" ht="114" customHeight="1">
      <c r="A33" s="28"/>
      <c r="B33" s="29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30" t="s">
        <v>94</v>
      </c>
      <c r="S33" s="20" t="s">
        <v>7</v>
      </c>
      <c r="T33" s="79">
        <f>T36+T39+T41</f>
        <v>2268.1</v>
      </c>
      <c r="U33" s="79">
        <f>U36+U39+U41</f>
        <v>1849.26</v>
      </c>
      <c r="V33" s="79">
        <f>V36+V39+V41</f>
        <v>1004.6</v>
      </c>
      <c r="W33" s="79">
        <v>2200</v>
      </c>
      <c r="X33" s="79">
        <v>2637</v>
      </c>
      <c r="Y33" s="79">
        <v>2137</v>
      </c>
      <c r="Z33" s="80"/>
    </row>
    <row r="34" spans="1:26" s="1" customFormat="1" ht="55.5" customHeight="1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32" t="s">
        <v>57</v>
      </c>
      <c r="S34" s="20" t="s">
        <v>78</v>
      </c>
      <c r="T34" s="25">
        <v>3</v>
      </c>
      <c r="U34" s="25">
        <v>7</v>
      </c>
      <c r="V34" s="25">
        <v>3</v>
      </c>
      <c r="W34" s="25">
        <v>6</v>
      </c>
      <c r="X34" s="13">
        <v>4</v>
      </c>
      <c r="Y34" s="26">
        <v>3</v>
      </c>
      <c r="Z34" s="26">
        <v>26</v>
      </c>
    </row>
    <row r="35" spans="1:26" s="1" customFormat="1" ht="73.5" customHeight="1">
      <c r="A35" s="28"/>
      <c r="B35" s="29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32" t="s">
        <v>86</v>
      </c>
      <c r="S35" s="20" t="s">
        <v>78</v>
      </c>
      <c r="T35" s="25">
        <v>0</v>
      </c>
      <c r="U35" s="25">
        <v>1</v>
      </c>
      <c r="V35" s="25">
        <v>1</v>
      </c>
      <c r="W35" s="25">
        <v>6</v>
      </c>
      <c r="X35" s="13">
        <v>4</v>
      </c>
      <c r="Y35" s="26">
        <v>3</v>
      </c>
      <c r="Z35" s="26">
        <v>15</v>
      </c>
    </row>
    <row r="36" spans="1:26" s="1" customFormat="1" ht="64.5" customHeight="1">
      <c r="A36" s="28" t="s">
        <v>8</v>
      </c>
      <c r="B36" s="29" t="s">
        <v>9</v>
      </c>
      <c r="C36" s="28" t="s">
        <v>10</v>
      </c>
      <c r="D36" s="28" t="s">
        <v>9</v>
      </c>
      <c r="E36" s="28" t="s">
        <v>11</v>
      </c>
      <c r="F36" s="28" t="s">
        <v>9</v>
      </c>
      <c r="G36" s="28" t="s">
        <v>12</v>
      </c>
      <c r="H36" s="28" t="s">
        <v>9</v>
      </c>
      <c r="I36" s="28" t="s">
        <v>13</v>
      </c>
      <c r="J36" s="28" t="s">
        <v>10</v>
      </c>
      <c r="K36" s="28" t="s">
        <v>8</v>
      </c>
      <c r="L36" s="28" t="s">
        <v>15</v>
      </c>
      <c r="M36" s="28" t="s">
        <v>9</v>
      </c>
      <c r="N36" s="28" t="s">
        <v>15</v>
      </c>
      <c r="O36" s="28"/>
      <c r="P36" s="28"/>
      <c r="Q36" s="28"/>
      <c r="R36" s="49" t="s">
        <v>58</v>
      </c>
      <c r="S36" s="20" t="s">
        <v>7</v>
      </c>
      <c r="T36" s="77">
        <v>2268.1</v>
      </c>
      <c r="U36" s="78">
        <v>1002.4</v>
      </c>
      <c r="V36" s="79">
        <v>0</v>
      </c>
      <c r="W36" s="88">
        <v>0</v>
      </c>
      <c r="X36" s="88">
        <v>0</v>
      </c>
      <c r="Y36" s="88">
        <v>0</v>
      </c>
      <c r="Z36" s="62"/>
    </row>
    <row r="37" spans="1:26" s="1" customFormat="1" ht="44.25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32" t="s">
        <v>51</v>
      </c>
      <c r="S37" s="20" t="s">
        <v>77</v>
      </c>
      <c r="T37" s="90">
        <v>1</v>
      </c>
      <c r="U37" s="73">
        <v>1</v>
      </c>
      <c r="V37" s="73">
        <v>0</v>
      </c>
      <c r="W37" s="89">
        <v>0</v>
      </c>
      <c r="X37" s="89">
        <v>0</v>
      </c>
      <c r="Y37" s="89">
        <v>0</v>
      </c>
      <c r="Z37" s="89">
        <v>0</v>
      </c>
    </row>
    <row r="38" spans="1:26" s="1" customFormat="1" ht="45" customHeight="1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32" t="s">
        <v>55</v>
      </c>
      <c r="S38" s="20" t="s">
        <v>18</v>
      </c>
      <c r="T38" s="89">
        <v>100</v>
      </c>
      <c r="U38" s="73">
        <v>100</v>
      </c>
      <c r="V38" s="73">
        <v>100</v>
      </c>
      <c r="W38" s="73">
        <v>0</v>
      </c>
      <c r="X38" s="73">
        <v>0</v>
      </c>
      <c r="Y38" s="73">
        <v>0</v>
      </c>
      <c r="Z38" s="73">
        <v>100</v>
      </c>
    </row>
    <row r="39" spans="1:26" s="1" customFormat="1" ht="63" customHeight="1">
      <c r="A39" s="28" t="s">
        <v>8</v>
      </c>
      <c r="B39" s="29" t="s">
        <v>9</v>
      </c>
      <c r="C39" s="28" t="s">
        <v>10</v>
      </c>
      <c r="D39" s="28" t="s">
        <v>9</v>
      </c>
      <c r="E39" s="28" t="s">
        <v>11</v>
      </c>
      <c r="F39" s="28" t="s">
        <v>9</v>
      </c>
      <c r="G39" s="28" t="s">
        <v>12</v>
      </c>
      <c r="H39" s="28" t="s">
        <v>9</v>
      </c>
      <c r="I39" s="28" t="s">
        <v>13</v>
      </c>
      <c r="J39" s="28" t="s">
        <v>10</v>
      </c>
      <c r="K39" s="28" t="s">
        <v>9</v>
      </c>
      <c r="L39" s="28" t="s">
        <v>10</v>
      </c>
      <c r="M39" s="28" t="s">
        <v>14</v>
      </c>
      <c r="N39" s="28" t="s">
        <v>9</v>
      </c>
      <c r="O39" s="28" t="s">
        <v>9</v>
      </c>
      <c r="P39" s="28" t="s">
        <v>15</v>
      </c>
      <c r="Q39" s="28" t="s">
        <v>40</v>
      </c>
      <c r="R39" s="49" t="s">
        <v>52</v>
      </c>
      <c r="S39" s="20" t="s">
        <v>7</v>
      </c>
      <c r="T39" s="89">
        <v>0</v>
      </c>
      <c r="U39" s="77">
        <v>827</v>
      </c>
      <c r="V39" s="77">
        <v>1004.6</v>
      </c>
      <c r="W39" s="77">
        <v>2200</v>
      </c>
      <c r="X39" s="77">
        <v>2637</v>
      </c>
      <c r="Y39" s="77">
        <v>2137</v>
      </c>
      <c r="Z39" s="80"/>
    </row>
    <row r="40" spans="1:26" s="1" customFormat="1" ht="42.7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2" t="s">
        <v>54</v>
      </c>
      <c r="S40" s="20" t="s">
        <v>18</v>
      </c>
      <c r="T40" s="89">
        <v>0</v>
      </c>
      <c r="U40" s="73">
        <v>100</v>
      </c>
      <c r="V40" s="73">
        <v>100</v>
      </c>
      <c r="W40" s="73">
        <v>100</v>
      </c>
      <c r="X40" s="73">
        <v>100</v>
      </c>
      <c r="Y40" s="73">
        <v>100</v>
      </c>
      <c r="Z40" s="73">
        <v>100</v>
      </c>
    </row>
    <row r="41" spans="1:26" s="1" customFormat="1" ht="116.25" customHeight="1">
      <c r="A41" s="28" t="s">
        <v>8</v>
      </c>
      <c r="B41" s="29" t="s">
        <v>9</v>
      </c>
      <c r="C41" s="28" t="s">
        <v>10</v>
      </c>
      <c r="D41" s="28" t="s">
        <v>9</v>
      </c>
      <c r="E41" s="28" t="s">
        <v>11</v>
      </c>
      <c r="F41" s="28" t="s">
        <v>9</v>
      </c>
      <c r="G41" s="28" t="s">
        <v>12</v>
      </c>
      <c r="H41" s="28" t="s">
        <v>9</v>
      </c>
      <c r="I41" s="28" t="s">
        <v>13</v>
      </c>
      <c r="J41" s="28" t="s">
        <v>10</v>
      </c>
      <c r="K41" s="28" t="s">
        <v>10</v>
      </c>
      <c r="L41" s="28" t="s">
        <v>9</v>
      </c>
      <c r="M41" s="28" t="s">
        <v>10</v>
      </c>
      <c r="N41" s="28" t="s">
        <v>35</v>
      </c>
      <c r="O41" s="28"/>
      <c r="P41" s="28"/>
      <c r="Q41" s="28"/>
      <c r="R41" s="49" t="s">
        <v>53</v>
      </c>
      <c r="S41" s="20" t="s">
        <v>7</v>
      </c>
      <c r="T41" s="89">
        <v>0</v>
      </c>
      <c r="U41" s="77">
        <v>19.86</v>
      </c>
      <c r="V41" s="73">
        <v>0</v>
      </c>
      <c r="W41" s="73">
        <v>0</v>
      </c>
      <c r="X41" s="73">
        <v>0</v>
      </c>
      <c r="Y41" s="73">
        <v>0</v>
      </c>
      <c r="Z41" s="80"/>
    </row>
    <row r="42" spans="1:26" s="1" customFormat="1" ht="63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2" t="s">
        <v>59</v>
      </c>
      <c r="S42" s="20" t="s">
        <v>20</v>
      </c>
      <c r="T42" s="25">
        <v>0</v>
      </c>
      <c r="U42" s="20">
        <v>1</v>
      </c>
      <c r="V42" s="20">
        <v>0</v>
      </c>
      <c r="W42" s="20">
        <v>0</v>
      </c>
      <c r="X42" s="20">
        <v>0</v>
      </c>
      <c r="Y42" s="20">
        <v>0</v>
      </c>
      <c r="Z42" s="20">
        <v>1</v>
      </c>
    </row>
    <row r="43" spans="1:26" s="1" customFormat="1" ht="100.5" customHeight="1">
      <c r="A43" s="28"/>
      <c r="B43" s="29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50" t="s">
        <v>39</v>
      </c>
      <c r="S43" s="20" t="s">
        <v>77</v>
      </c>
      <c r="T43" s="20">
        <v>1</v>
      </c>
      <c r="U43" s="20">
        <v>1</v>
      </c>
      <c r="V43" s="20">
        <v>1</v>
      </c>
      <c r="W43" s="20">
        <v>1</v>
      </c>
      <c r="X43" s="44">
        <v>1</v>
      </c>
      <c r="Y43" s="44">
        <v>1</v>
      </c>
      <c r="Z43" s="63"/>
    </row>
    <row r="44" spans="1:26" s="1" customFormat="1" ht="40.5" customHeight="1">
      <c r="A44" s="28"/>
      <c r="B44" s="29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2" t="s">
        <v>60</v>
      </c>
      <c r="S44" s="20" t="s">
        <v>20</v>
      </c>
      <c r="T44" s="20">
        <v>3</v>
      </c>
      <c r="U44" s="20">
        <v>3</v>
      </c>
      <c r="V44" s="20">
        <v>3</v>
      </c>
      <c r="W44" s="20">
        <v>3</v>
      </c>
      <c r="X44" s="26">
        <v>3</v>
      </c>
      <c r="Y44" s="26">
        <v>3</v>
      </c>
      <c r="Z44" s="26">
        <v>18</v>
      </c>
    </row>
    <row r="45" spans="1:26" s="1" customFormat="1" ht="87" customHeight="1">
      <c r="A45" s="28"/>
      <c r="B45" s="29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0" t="s">
        <v>74</v>
      </c>
      <c r="S45" s="20" t="s">
        <v>7</v>
      </c>
      <c r="T45" s="79">
        <v>11584.1</v>
      </c>
      <c r="U45" s="91">
        <v>65413.9</v>
      </c>
      <c r="V45" s="77">
        <v>281087</v>
      </c>
      <c r="W45" s="77">
        <v>18449.099999999999</v>
      </c>
      <c r="X45" s="77">
        <v>23750.6</v>
      </c>
      <c r="Y45" s="77">
        <v>18266.8</v>
      </c>
      <c r="Z45" s="80"/>
    </row>
    <row r="46" spans="1:26" s="1" customFormat="1" ht="50.25" customHeight="1">
      <c r="A46" s="28"/>
      <c r="B46" s="29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32" t="s">
        <v>75</v>
      </c>
      <c r="S46" s="20" t="s">
        <v>19</v>
      </c>
      <c r="T46" s="73">
        <v>1900</v>
      </c>
      <c r="U46" s="74">
        <v>2154.9</v>
      </c>
      <c r="V46" s="73">
        <v>4660</v>
      </c>
      <c r="W46" s="108">
        <v>1579.4</v>
      </c>
      <c r="X46" s="106">
        <v>2468.8000000000002</v>
      </c>
      <c r="Y46" s="106">
        <v>1783.3</v>
      </c>
      <c r="Z46" s="80">
        <f>SUM(T46:Y46)</f>
        <v>14546.399999999998</v>
      </c>
    </row>
    <row r="47" spans="1:26" s="1" customFormat="1" ht="59.25" customHeight="1">
      <c r="A47" s="28"/>
      <c r="B47" s="29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32" t="s">
        <v>73</v>
      </c>
      <c r="S47" s="20" t="s">
        <v>19</v>
      </c>
      <c r="T47" s="89">
        <v>0</v>
      </c>
      <c r="U47" s="73">
        <v>0</v>
      </c>
      <c r="V47" s="89">
        <v>333.31</v>
      </c>
      <c r="W47" s="89">
        <v>0</v>
      </c>
      <c r="X47" s="75">
        <v>0</v>
      </c>
      <c r="Y47" s="74">
        <v>0</v>
      </c>
      <c r="Z47" s="74">
        <v>333.31</v>
      </c>
    </row>
    <row r="48" spans="1:26" s="1" customFormat="1" ht="72.75" customHeight="1">
      <c r="A48" s="28" t="s">
        <v>8</v>
      </c>
      <c r="B48" s="29" t="s">
        <v>9</v>
      </c>
      <c r="C48" s="28" t="s">
        <v>10</v>
      </c>
      <c r="D48" s="28" t="s">
        <v>9</v>
      </c>
      <c r="E48" s="28" t="s">
        <v>11</v>
      </c>
      <c r="F48" s="28" t="s">
        <v>9</v>
      </c>
      <c r="G48" s="28" t="s">
        <v>12</v>
      </c>
      <c r="H48" s="28" t="s">
        <v>9</v>
      </c>
      <c r="I48" s="28" t="s">
        <v>13</v>
      </c>
      <c r="J48" s="28" t="s">
        <v>10</v>
      </c>
      <c r="K48" s="28" t="s">
        <v>8</v>
      </c>
      <c r="L48" s="28" t="s">
        <v>15</v>
      </c>
      <c r="M48" s="28" t="s">
        <v>9</v>
      </c>
      <c r="N48" s="28" t="s">
        <v>10</v>
      </c>
      <c r="O48" s="28"/>
      <c r="P48" s="28"/>
      <c r="Q48" s="28"/>
      <c r="R48" s="49" t="s">
        <v>72</v>
      </c>
      <c r="S48" s="20" t="s">
        <v>7</v>
      </c>
      <c r="T48" s="79">
        <v>1448</v>
      </c>
      <c r="U48" s="73">
        <v>0</v>
      </c>
      <c r="V48" s="73">
        <v>0</v>
      </c>
      <c r="W48" s="89">
        <v>0</v>
      </c>
      <c r="X48" s="92">
        <v>0</v>
      </c>
      <c r="Y48" s="74">
        <v>0</v>
      </c>
      <c r="Z48" s="80"/>
    </row>
    <row r="49" spans="1:26" s="1" customFormat="1" ht="61.5" customHeight="1">
      <c r="A49" s="28"/>
      <c r="B49" s="29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33" t="s">
        <v>87</v>
      </c>
      <c r="S49" s="20" t="s">
        <v>19</v>
      </c>
      <c r="T49" s="89">
        <v>1900</v>
      </c>
      <c r="U49" s="73">
        <v>0</v>
      </c>
      <c r="V49" s="73">
        <v>0</v>
      </c>
      <c r="W49" s="89">
        <v>0</v>
      </c>
      <c r="X49" s="75">
        <v>0</v>
      </c>
      <c r="Y49" s="74">
        <v>0</v>
      </c>
      <c r="Z49" s="74">
        <v>1900</v>
      </c>
    </row>
    <row r="50" spans="1:26" s="1" customFormat="1" ht="78.75" customHeight="1">
      <c r="A50" s="28" t="s">
        <v>8</v>
      </c>
      <c r="B50" s="29" t="s">
        <v>9</v>
      </c>
      <c r="C50" s="28" t="s">
        <v>10</v>
      </c>
      <c r="D50" s="28" t="s">
        <v>9</v>
      </c>
      <c r="E50" s="28" t="s">
        <v>11</v>
      </c>
      <c r="F50" s="28" t="s">
        <v>9</v>
      </c>
      <c r="G50" s="28" t="s">
        <v>12</v>
      </c>
      <c r="H50" s="28" t="s">
        <v>9</v>
      </c>
      <c r="I50" s="28" t="s">
        <v>13</v>
      </c>
      <c r="J50" s="28" t="s">
        <v>10</v>
      </c>
      <c r="K50" s="28" t="s">
        <v>8</v>
      </c>
      <c r="L50" s="28" t="s">
        <v>11</v>
      </c>
      <c r="M50" s="28" t="s">
        <v>9</v>
      </c>
      <c r="N50" s="28" t="s">
        <v>14</v>
      </c>
      <c r="O50" s="28"/>
      <c r="P50" s="28"/>
      <c r="Q50" s="28"/>
      <c r="R50" s="49" t="s">
        <v>76</v>
      </c>
      <c r="S50" s="20" t="s">
        <v>28</v>
      </c>
      <c r="T50" s="79">
        <v>10136.1</v>
      </c>
      <c r="U50" s="77">
        <v>46334</v>
      </c>
      <c r="V50" s="73">
        <v>0</v>
      </c>
      <c r="W50" s="89">
        <v>0</v>
      </c>
      <c r="X50" s="75">
        <v>0</v>
      </c>
      <c r="Y50" s="74">
        <v>0</v>
      </c>
      <c r="Z50" s="80"/>
    </row>
    <row r="51" spans="1:26" s="1" customFormat="1" ht="63.75" customHeight="1">
      <c r="A51" s="28"/>
      <c r="B51" s="29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33" t="s">
        <v>87</v>
      </c>
      <c r="S51" s="20" t="s">
        <v>19</v>
      </c>
      <c r="T51" s="89">
        <v>1900</v>
      </c>
      <c r="U51" s="73">
        <v>0</v>
      </c>
      <c r="V51" s="73">
        <v>0</v>
      </c>
      <c r="W51" s="89">
        <v>0</v>
      </c>
      <c r="X51" s="75">
        <v>0</v>
      </c>
      <c r="Y51" s="74">
        <v>0</v>
      </c>
      <c r="Z51" s="89">
        <v>1900</v>
      </c>
    </row>
    <row r="52" spans="1:26" s="1" customFormat="1" ht="50.25" customHeight="1">
      <c r="A52" s="28"/>
      <c r="B52" s="29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33" t="s">
        <v>88</v>
      </c>
      <c r="S52" s="20" t="s">
        <v>19</v>
      </c>
      <c r="T52" s="89">
        <v>0</v>
      </c>
      <c r="U52" s="74">
        <v>2154.9</v>
      </c>
      <c r="V52" s="84">
        <v>0</v>
      </c>
      <c r="W52" s="85">
        <v>0</v>
      </c>
      <c r="X52" s="86">
        <v>0</v>
      </c>
      <c r="Y52" s="93">
        <v>0</v>
      </c>
      <c r="Z52" s="74">
        <v>2154.9</v>
      </c>
    </row>
    <row r="53" spans="1:26" s="1" customFormat="1" ht="146.25" customHeight="1">
      <c r="A53" s="28" t="s">
        <v>8</v>
      </c>
      <c r="B53" s="29" t="s">
        <v>9</v>
      </c>
      <c r="C53" s="28" t="s">
        <v>10</v>
      </c>
      <c r="D53" s="28" t="s">
        <v>9</v>
      </c>
      <c r="E53" s="28" t="s">
        <v>11</v>
      </c>
      <c r="F53" s="28" t="s">
        <v>9</v>
      </c>
      <c r="G53" s="28" t="s">
        <v>12</v>
      </c>
      <c r="H53" s="28" t="s">
        <v>9</v>
      </c>
      <c r="I53" s="28" t="s">
        <v>13</v>
      </c>
      <c r="J53" s="28" t="s">
        <v>10</v>
      </c>
      <c r="K53" s="28" t="s">
        <v>9</v>
      </c>
      <c r="L53" s="28" t="s">
        <v>14</v>
      </c>
      <c r="M53" s="28" t="s">
        <v>79</v>
      </c>
      <c r="N53" s="28" t="s">
        <v>9</v>
      </c>
      <c r="O53" s="28" t="s">
        <v>35</v>
      </c>
      <c r="P53" s="28" t="s">
        <v>10</v>
      </c>
      <c r="Q53" s="28" t="s">
        <v>40</v>
      </c>
      <c r="R53" s="50" t="s">
        <v>108</v>
      </c>
      <c r="S53" s="20" t="s">
        <v>28</v>
      </c>
      <c r="T53" s="89">
        <v>0</v>
      </c>
      <c r="U53" s="74">
        <v>0</v>
      </c>
      <c r="V53" s="84">
        <v>7996</v>
      </c>
      <c r="W53" s="77">
        <v>100</v>
      </c>
      <c r="X53" s="77">
        <v>0</v>
      </c>
      <c r="Y53" s="77">
        <v>0</v>
      </c>
      <c r="Z53" s="94"/>
    </row>
    <row r="54" spans="1:26" s="1" customFormat="1" ht="53.25" customHeight="1">
      <c r="A54" s="28"/>
      <c r="B54" s="29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33" t="s">
        <v>89</v>
      </c>
      <c r="S54" s="20" t="s">
        <v>19</v>
      </c>
      <c r="T54" s="74">
        <v>0</v>
      </c>
      <c r="U54" s="74">
        <v>0</v>
      </c>
      <c r="V54" s="84">
        <v>992.58</v>
      </c>
      <c r="W54" s="109">
        <v>3030.8</v>
      </c>
      <c r="X54" s="96">
        <v>0</v>
      </c>
      <c r="Y54" s="76">
        <v>0</v>
      </c>
      <c r="Z54" s="94">
        <f>SUM(T54:Y54)</f>
        <v>4023.38</v>
      </c>
    </row>
    <row r="55" spans="1:26" s="1" customFormat="1" ht="49.5" customHeight="1">
      <c r="A55" s="28"/>
      <c r="B55" s="29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33" t="s">
        <v>118</v>
      </c>
      <c r="S55" s="20" t="s">
        <v>81</v>
      </c>
      <c r="T55" s="74">
        <v>0</v>
      </c>
      <c r="U55" s="74">
        <v>0</v>
      </c>
      <c r="V55" s="84">
        <v>0</v>
      </c>
      <c r="W55" s="74">
        <v>3600</v>
      </c>
      <c r="X55" s="75">
        <v>0</v>
      </c>
      <c r="Y55" s="97">
        <v>0</v>
      </c>
      <c r="Z55" s="94">
        <v>3600</v>
      </c>
    </row>
    <row r="56" spans="1:26" s="1" customFormat="1" ht="66.75" customHeight="1">
      <c r="A56" s="28" t="s">
        <v>8</v>
      </c>
      <c r="B56" s="29" t="s">
        <v>9</v>
      </c>
      <c r="C56" s="28" t="s">
        <v>10</v>
      </c>
      <c r="D56" s="28" t="s">
        <v>9</v>
      </c>
      <c r="E56" s="28" t="s">
        <v>11</v>
      </c>
      <c r="F56" s="28" t="s">
        <v>9</v>
      </c>
      <c r="G56" s="28" t="s">
        <v>12</v>
      </c>
      <c r="H56" s="28" t="s">
        <v>9</v>
      </c>
      <c r="I56" s="28" t="s">
        <v>13</v>
      </c>
      <c r="J56" s="28" t="s">
        <v>10</v>
      </c>
      <c r="K56" s="28" t="s">
        <v>9</v>
      </c>
      <c r="L56" s="28" t="s">
        <v>14</v>
      </c>
      <c r="M56" s="28" t="s">
        <v>14</v>
      </c>
      <c r="N56" s="28" t="s">
        <v>9</v>
      </c>
      <c r="O56" s="28"/>
      <c r="P56" s="28"/>
      <c r="Q56" s="28"/>
      <c r="R56" s="67" t="s">
        <v>119</v>
      </c>
      <c r="S56" s="20" t="s">
        <v>28</v>
      </c>
      <c r="T56" s="74">
        <v>0</v>
      </c>
      <c r="U56" s="74">
        <v>13907</v>
      </c>
      <c r="V56" s="84">
        <v>0</v>
      </c>
      <c r="W56" s="74">
        <v>0</v>
      </c>
      <c r="X56" s="75">
        <v>0</v>
      </c>
      <c r="Y56" s="93">
        <v>0</v>
      </c>
      <c r="Z56" s="94"/>
    </row>
    <row r="57" spans="1:26" s="1" customFormat="1" ht="53.25" customHeight="1">
      <c r="A57" s="28"/>
      <c r="B57" s="29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33" t="s">
        <v>89</v>
      </c>
      <c r="S57" s="20" t="s">
        <v>19</v>
      </c>
      <c r="T57" s="74">
        <v>0</v>
      </c>
      <c r="U57" s="74">
        <v>2154.9</v>
      </c>
      <c r="V57" s="84">
        <v>0</v>
      </c>
      <c r="W57" s="95">
        <v>0</v>
      </c>
      <c r="X57" s="96">
        <v>0</v>
      </c>
      <c r="Y57" s="76">
        <v>0</v>
      </c>
      <c r="Z57" s="94">
        <v>2154.9</v>
      </c>
    </row>
    <row r="58" spans="1:26" s="1" customFormat="1" ht="93.75" customHeight="1">
      <c r="A58" s="28" t="s">
        <v>8</v>
      </c>
      <c r="B58" s="29" t="s">
        <v>9</v>
      </c>
      <c r="C58" s="28" t="s">
        <v>10</v>
      </c>
      <c r="D58" s="28" t="s">
        <v>9</v>
      </c>
      <c r="E58" s="28" t="s">
        <v>11</v>
      </c>
      <c r="F58" s="28" t="s">
        <v>9</v>
      </c>
      <c r="G58" s="28" t="s">
        <v>12</v>
      </c>
      <c r="H58" s="28" t="s">
        <v>9</v>
      </c>
      <c r="I58" s="28" t="s">
        <v>13</v>
      </c>
      <c r="J58" s="28" t="s">
        <v>10</v>
      </c>
      <c r="K58" s="28" t="s">
        <v>9</v>
      </c>
      <c r="L58" s="28" t="s">
        <v>14</v>
      </c>
      <c r="M58" s="28" t="s">
        <v>14</v>
      </c>
      <c r="N58" s="28" t="s">
        <v>9</v>
      </c>
      <c r="O58" s="28" t="s">
        <v>10</v>
      </c>
      <c r="P58" s="28" t="s">
        <v>8</v>
      </c>
      <c r="Q58" s="28" t="s">
        <v>40</v>
      </c>
      <c r="R58" s="51" t="s">
        <v>95</v>
      </c>
      <c r="S58" s="20" t="s">
        <v>28</v>
      </c>
      <c r="T58" s="98">
        <v>0</v>
      </c>
      <c r="U58" s="77">
        <v>1510</v>
      </c>
      <c r="V58" s="77">
        <v>2929.6</v>
      </c>
      <c r="W58" s="99">
        <v>0</v>
      </c>
      <c r="X58" s="99">
        <v>0</v>
      </c>
      <c r="Y58" s="99">
        <v>0</v>
      </c>
      <c r="Z58" s="80"/>
    </row>
    <row r="59" spans="1:26" s="1" customFormat="1" ht="52.5" customHeight="1">
      <c r="A59" s="28"/>
      <c r="B59" s="29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33" t="s">
        <v>89</v>
      </c>
      <c r="S59" s="20" t="s">
        <v>81</v>
      </c>
      <c r="T59" s="74">
        <v>0</v>
      </c>
      <c r="U59" s="73">
        <v>500</v>
      </c>
      <c r="V59" s="89">
        <v>4182</v>
      </c>
      <c r="W59" s="73">
        <v>0</v>
      </c>
      <c r="X59" s="73">
        <v>0</v>
      </c>
      <c r="Y59" s="73">
        <v>0</v>
      </c>
      <c r="Z59" s="80">
        <f>SUM(T59:Y59)</f>
        <v>4682</v>
      </c>
    </row>
    <row r="60" spans="1:26" s="1" customFormat="1" ht="93" customHeight="1">
      <c r="A60" s="28" t="s">
        <v>8</v>
      </c>
      <c r="B60" s="29" t="s">
        <v>9</v>
      </c>
      <c r="C60" s="28" t="s">
        <v>10</v>
      </c>
      <c r="D60" s="28" t="s">
        <v>9</v>
      </c>
      <c r="E60" s="28" t="s">
        <v>11</v>
      </c>
      <c r="F60" s="28" t="s">
        <v>9</v>
      </c>
      <c r="G60" s="28" t="s">
        <v>12</v>
      </c>
      <c r="H60" s="28" t="s">
        <v>9</v>
      </c>
      <c r="I60" s="28" t="s">
        <v>13</v>
      </c>
      <c r="J60" s="28" t="s">
        <v>10</v>
      </c>
      <c r="K60" s="28" t="s">
        <v>9</v>
      </c>
      <c r="L60" s="28" t="s">
        <v>14</v>
      </c>
      <c r="M60" s="28" t="s">
        <v>14</v>
      </c>
      <c r="N60" s="28" t="s">
        <v>9</v>
      </c>
      <c r="O60" s="28" t="s">
        <v>10</v>
      </c>
      <c r="P60" s="28" t="s">
        <v>35</v>
      </c>
      <c r="Q60" s="28" t="s">
        <v>40</v>
      </c>
      <c r="R60" s="51" t="s">
        <v>109</v>
      </c>
      <c r="S60" s="20" t="s">
        <v>28</v>
      </c>
      <c r="T60" s="74">
        <v>0</v>
      </c>
      <c r="U60" s="73">
        <v>0</v>
      </c>
      <c r="V60" s="89">
        <v>2154.6</v>
      </c>
      <c r="W60" s="73">
        <v>0</v>
      </c>
      <c r="X60" s="73">
        <v>0</v>
      </c>
      <c r="Y60" s="73">
        <v>0</v>
      </c>
      <c r="Z60" s="80"/>
    </row>
    <row r="61" spans="1:26" s="1" customFormat="1" ht="66.75" customHeight="1">
      <c r="A61" s="28"/>
      <c r="B61" s="29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33" t="s">
        <v>89</v>
      </c>
      <c r="S61" s="20" t="s">
        <v>110</v>
      </c>
      <c r="T61" s="74">
        <v>0</v>
      </c>
      <c r="U61" s="73">
        <v>0</v>
      </c>
      <c r="V61" s="89">
        <v>403</v>
      </c>
      <c r="W61" s="73">
        <v>0</v>
      </c>
      <c r="X61" s="73">
        <v>0</v>
      </c>
      <c r="Y61" s="73">
        <v>0</v>
      </c>
      <c r="Z61" s="80">
        <v>403</v>
      </c>
    </row>
    <row r="62" spans="1:26" s="1" customFormat="1" ht="135.75" customHeight="1">
      <c r="A62" s="28" t="s">
        <v>8</v>
      </c>
      <c r="B62" s="29" t="s">
        <v>9</v>
      </c>
      <c r="C62" s="28" t="s">
        <v>10</v>
      </c>
      <c r="D62" s="28" t="s">
        <v>9</v>
      </c>
      <c r="E62" s="28" t="s">
        <v>11</v>
      </c>
      <c r="F62" s="28" t="s">
        <v>9</v>
      </c>
      <c r="G62" s="28" t="s">
        <v>12</v>
      </c>
      <c r="H62" s="28" t="s">
        <v>9</v>
      </c>
      <c r="I62" s="28" t="s">
        <v>13</v>
      </c>
      <c r="J62" s="28" t="s">
        <v>10</v>
      </c>
      <c r="K62" s="28" t="s">
        <v>9</v>
      </c>
      <c r="L62" s="28" t="s">
        <v>14</v>
      </c>
      <c r="M62" s="28" t="s">
        <v>79</v>
      </c>
      <c r="N62" s="28" t="s">
        <v>9</v>
      </c>
      <c r="O62" s="28" t="s">
        <v>35</v>
      </c>
      <c r="P62" s="28" t="s">
        <v>10</v>
      </c>
      <c r="Q62" s="28" t="s">
        <v>41</v>
      </c>
      <c r="R62" s="51" t="s">
        <v>90</v>
      </c>
      <c r="S62" s="20" t="s">
        <v>28</v>
      </c>
      <c r="T62" s="74">
        <v>0</v>
      </c>
      <c r="U62" s="77">
        <v>252.5</v>
      </c>
      <c r="V62" s="100">
        <v>19260.599999999999</v>
      </c>
      <c r="W62" s="74">
        <v>0</v>
      </c>
      <c r="X62" s="74">
        <v>0</v>
      </c>
      <c r="Y62" s="74">
        <v>0</v>
      </c>
      <c r="Z62" s="80"/>
    </row>
    <row r="63" spans="1:26" s="1" customFormat="1" ht="51" customHeight="1">
      <c r="A63" s="28"/>
      <c r="B63" s="29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33" t="s">
        <v>91</v>
      </c>
      <c r="S63" s="20" t="s">
        <v>16</v>
      </c>
      <c r="T63" s="38">
        <v>0</v>
      </c>
      <c r="U63" s="35">
        <v>1</v>
      </c>
      <c r="V63" s="38">
        <v>0</v>
      </c>
      <c r="W63" s="38">
        <v>0</v>
      </c>
      <c r="X63" s="38">
        <v>0</v>
      </c>
      <c r="Y63" s="38">
        <v>0</v>
      </c>
      <c r="Z63" s="35">
        <v>1</v>
      </c>
    </row>
    <row r="64" spans="1:26" s="1" customFormat="1" ht="71.25" customHeight="1">
      <c r="A64" s="28"/>
      <c r="B64" s="29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33" t="s">
        <v>107</v>
      </c>
      <c r="S64" s="20" t="s">
        <v>19</v>
      </c>
      <c r="T64" s="74">
        <v>0</v>
      </c>
      <c r="U64" s="73">
        <v>0</v>
      </c>
      <c r="V64" s="73">
        <v>333.31</v>
      </c>
      <c r="W64" s="74">
        <v>0</v>
      </c>
      <c r="X64" s="74">
        <v>0</v>
      </c>
      <c r="Y64" s="74">
        <v>0</v>
      </c>
      <c r="Z64" s="80">
        <f>SUM(T64:Y64)</f>
        <v>333.31</v>
      </c>
    </row>
    <row r="65" spans="1:26" s="1" customFormat="1" ht="64.5" customHeight="1">
      <c r="A65" s="39" t="s">
        <v>8</v>
      </c>
      <c r="B65" s="39" t="s">
        <v>9</v>
      </c>
      <c r="C65" s="39" t="s">
        <v>10</v>
      </c>
      <c r="D65" s="39" t="s">
        <v>9</v>
      </c>
      <c r="E65" s="39" t="s">
        <v>11</v>
      </c>
      <c r="F65" s="39" t="s">
        <v>9</v>
      </c>
      <c r="G65" s="39" t="s">
        <v>12</v>
      </c>
      <c r="H65" s="39" t="s">
        <v>9</v>
      </c>
      <c r="I65" s="39" t="s">
        <v>13</v>
      </c>
      <c r="J65" s="39" t="s">
        <v>10</v>
      </c>
      <c r="K65" s="39" t="s">
        <v>35</v>
      </c>
      <c r="L65" s="39" t="s">
        <v>35</v>
      </c>
      <c r="M65" s="39" t="s">
        <v>12</v>
      </c>
      <c r="N65" s="39" t="s">
        <v>12</v>
      </c>
      <c r="O65" s="39"/>
      <c r="P65" s="39"/>
      <c r="Q65" s="39"/>
      <c r="R65" s="51" t="s">
        <v>92</v>
      </c>
      <c r="S65" s="20" t="s">
        <v>7</v>
      </c>
      <c r="T65" s="98">
        <v>0</v>
      </c>
      <c r="U65" s="77">
        <v>3410.4</v>
      </c>
      <c r="V65" s="77">
        <v>0</v>
      </c>
      <c r="W65" s="98">
        <v>0</v>
      </c>
      <c r="X65" s="98">
        <v>0</v>
      </c>
      <c r="Y65" s="98">
        <v>0</v>
      </c>
      <c r="Z65" s="80"/>
    </row>
    <row r="66" spans="1:26" s="1" customFormat="1" ht="54.75" customHeight="1">
      <c r="A66" s="28"/>
      <c r="B66" s="29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32" t="s">
        <v>120</v>
      </c>
      <c r="S66" s="20" t="s">
        <v>20</v>
      </c>
      <c r="T66" s="74">
        <v>0</v>
      </c>
      <c r="U66" s="73">
        <v>1</v>
      </c>
      <c r="V66" s="73">
        <v>0</v>
      </c>
      <c r="W66" s="74">
        <v>0</v>
      </c>
      <c r="X66" s="74">
        <v>0</v>
      </c>
      <c r="Y66" s="74">
        <v>0</v>
      </c>
      <c r="Z66" s="73">
        <v>1</v>
      </c>
    </row>
    <row r="67" spans="1:26" s="1" customFormat="1" ht="79.5" customHeight="1">
      <c r="A67" s="28"/>
      <c r="B67" s="29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50" t="s">
        <v>80</v>
      </c>
      <c r="S67" s="20" t="s">
        <v>77</v>
      </c>
      <c r="T67" s="20">
        <v>1</v>
      </c>
      <c r="U67" s="20">
        <v>1</v>
      </c>
      <c r="V67" s="20">
        <v>1</v>
      </c>
      <c r="W67" s="20">
        <v>1</v>
      </c>
      <c r="X67" s="20">
        <v>1</v>
      </c>
      <c r="Y67" s="20">
        <v>1</v>
      </c>
      <c r="Z67" s="20"/>
    </row>
    <row r="68" spans="1:26" s="1" customFormat="1" ht="47.25" customHeight="1">
      <c r="A68" s="28"/>
      <c r="B68" s="29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32" t="s">
        <v>121</v>
      </c>
      <c r="S68" s="20" t="s">
        <v>20</v>
      </c>
      <c r="T68" s="20">
        <v>3</v>
      </c>
      <c r="U68" s="20">
        <v>3</v>
      </c>
      <c r="V68" s="20">
        <v>3</v>
      </c>
      <c r="W68" s="20">
        <v>3</v>
      </c>
      <c r="X68" s="26">
        <v>3</v>
      </c>
      <c r="Y68" s="26">
        <v>3</v>
      </c>
      <c r="Z68" s="11">
        <f>SUM(T68:Y68)</f>
        <v>18</v>
      </c>
    </row>
    <row r="69" spans="1:26" s="1" customFormat="1" ht="117.75" customHeight="1">
      <c r="A69" s="28" t="s">
        <v>8</v>
      </c>
      <c r="B69" s="29" t="s">
        <v>9</v>
      </c>
      <c r="C69" s="28" t="s">
        <v>10</v>
      </c>
      <c r="D69" s="28" t="s">
        <v>9</v>
      </c>
      <c r="E69" s="28" t="s">
        <v>11</v>
      </c>
      <c r="F69" s="28" t="s">
        <v>9</v>
      </c>
      <c r="G69" s="28" t="s">
        <v>12</v>
      </c>
      <c r="H69" s="28" t="s">
        <v>9</v>
      </c>
      <c r="I69" s="28" t="s">
        <v>13</v>
      </c>
      <c r="J69" s="28" t="s">
        <v>10</v>
      </c>
      <c r="K69" s="28" t="s">
        <v>9</v>
      </c>
      <c r="L69" s="28" t="s">
        <v>14</v>
      </c>
      <c r="M69" s="28" t="s">
        <v>10</v>
      </c>
      <c r="N69" s="28" t="s">
        <v>9</v>
      </c>
      <c r="O69" s="28" t="s">
        <v>35</v>
      </c>
      <c r="P69" s="28" t="s">
        <v>10</v>
      </c>
      <c r="Q69" s="28" t="s">
        <v>114</v>
      </c>
      <c r="R69" s="70" t="s">
        <v>97</v>
      </c>
      <c r="S69" s="58" t="s">
        <v>28</v>
      </c>
      <c r="T69" s="101">
        <v>0</v>
      </c>
      <c r="U69" s="101">
        <v>0</v>
      </c>
      <c r="V69" s="93">
        <v>248076.1</v>
      </c>
      <c r="W69" s="93">
        <v>0</v>
      </c>
      <c r="X69" s="93">
        <v>0</v>
      </c>
      <c r="Y69" s="93">
        <v>0</v>
      </c>
      <c r="Z69" s="93"/>
    </row>
    <row r="70" spans="1:26" s="1" customFormat="1" ht="54" customHeight="1">
      <c r="A70" s="28"/>
      <c r="B70" s="29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33" t="s">
        <v>89</v>
      </c>
      <c r="S70" s="58" t="s">
        <v>111</v>
      </c>
      <c r="T70" s="101">
        <v>0</v>
      </c>
      <c r="U70" s="101">
        <v>0</v>
      </c>
      <c r="V70" s="93">
        <v>3334.1</v>
      </c>
      <c r="W70" s="93">
        <v>0</v>
      </c>
      <c r="X70" s="93">
        <v>0</v>
      </c>
      <c r="Y70" s="93">
        <v>0</v>
      </c>
      <c r="Z70" s="93">
        <v>3334.1</v>
      </c>
    </row>
    <row r="71" spans="1:26" s="1" customFormat="1" ht="51.75" customHeight="1">
      <c r="A71" s="28"/>
      <c r="B71" s="29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33" t="s">
        <v>112</v>
      </c>
      <c r="S71" s="58" t="s">
        <v>111</v>
      </c>
      <c r="T71" s="101">
        <v>0</v>
      </c>
      <c r="U71" s="101">
        <v>0</v>
      </c>
      <c r="V71" s="93">
        <v>333.3</v>
      </c>
      <c r="W71" s="93">
        <v>0</v>
      </c>
      <c r="X71" s="93">
        <v>0</v>
      </c>
      <c r="Y71" s="93">
        <v>0</v>
      </c>
      <c r="Z71" s="93">
        <v>333.3</v>
      </c>
    </row>
    <row r="72" spans="1:26" s="1" customFormat="1" ht="68.25" customHeight="1">
      <c r="A72" s="28" t="s">
        <v>8</v>
      </c>
      <c r="B72" s="29" t="s">
        <v>9</v>
      </c>
      <c r="C72" s="28" t="s">
        <v>10</v>
      </c>
      <c r="D72" s="28" t="s">
        <v>9</v>
      </c>
      <c r="E72" s="28" t="s">
        <v>11</v>
      </c>
      <c r="F72" s="28" t="s">
        <v>9</v>
      </c>
      <c r="G72" s="28" t="s">
        <v>12</v>
      </c>
      <c r="H72" s="28" t="s">
        <v>9</v>
      </c>
      <c r="I72" s="28" t="s">
        <v>13</v>
      </c>
      <c r="J72" s="28" t="s">
        <v>10</v>
      </c>
      <c r="K72" s="28" t="s">
        <v>9</v>
      </c>
      <c r="L72" s="28" t="s">
        <v>14</v>
      </c>
      <c r="M72" s="28" t="s">
        <v>14</v>
      </c>
      <c r="N72" s="28" t="s">
        <v>9</v>
      </c>
      <c r="O72" s="28" t="s">
        <v>10</v>
      </c>
      <c r="P72" s="28" t="s">
        <v>12</v>
      </c>
      <c r="Q72" s="28" t="s">
        <v>40</v>
      </c>
      <c r="R72" s="69" t="s">
        <v>106</v>
      </c>
      <c r="S72" s="58" t="s">
        <v>28</v>
      </c>
      <c r="T72" s="101">
        <v>0</v>
      </c>
      <c r="U72" s="101">
        <v>0</v>
      </c>
      <c r="V72" s="93">
        <v>0</v>
      </c>
      <c r="W72" s="93">
        <v>593.20000000000005</v>
      </c>
      <c r="X72" s="93">
        <v>0</v>
      </c>
      <c r="Y72" s="93">
        <v>0</v>
      </c>
      <c r="Z72" s="62"/>
    </row>
    <row r="73" spans="1:26" s="1" customFormat="1" ht="45" customHeight="1">
      <c r="A73" s="28"/>
      <c r="B73" s="29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33" t="s">
        <v>100</v>
      </c>
      <c r="S73" s="58" t="s">
        <v>34</v>
      </c>
      <c r="T73" s="59">
        <v>0</v>
      </c>
      <c r="U73" s="59">
        <v>0</v>
      </c>
      <c r="V73" s="60">
        <v>0</v>
      </c>
      <c r="W73" s="65">
        <v>12</v>
      </c>
      <c r="X73" s="65">
        <v>0</v>
      </c>
      <c r="Y73" s="65">
        <v>0</v>
      </c>
      <c r="Z73" s="65">
        <v>12</v>
      </c>
    </row>
    <row r="74" spans="1:26" s="1" customFormat="1" ht="52.5" customHeight="1">
      <c r="A74" s="28" t="s">
        <v>8</v>
      </c>
      <c r="B74" s="29" t="s">
        <v>9</v>
      </c>
      <c r="C74" s="28" t="s">
        <v>10</v>
      </c>
      <c r="D74" s="28" t="s">
        <v>9</v>
      </c>
      <c r="E74" s="28" t="s">
        <v>11</v>
      </c>
      <c r="F74" s="28" t="s">
        <v>9</v>
      </c>
      <c r="G74" s="28" t="s">
        <v>12</v>
      </c>
      <c r="H74" s="28" t="s">
        <v>9</v>
      </c>
      <c r="I74" s="28" t="s">
        <v>13</v>
      </c>
      <c r="J74" s="28" t="s">
        <v>10</v>
      </c>
      <c r="K74" s="28" t="s">
        <v>9</v>
      </c>
      <c r="L74" s="28" t="s">
        <v>14</v>
      </c>
      <c r="M74" s="28" t="s">
        <v>14</v>
      </c>
      <c r="N74" s="28" t="s">
        <v>9</v>
      </c>
      <c r="O74" s="28" t="s">
        <v>10</v>
      </c>
      <c r="P74" s="28" t="s">
        <v>13</v>
      </c>
      <c r="Q74" s="28" t="s">
        <v>40</v>
      </c>
      <c r="R74" s="68" t="s">
        <v>105</v>
      </c>
      <c r="S74" s="58" t="s">
        <v>28</v>
      </c>
      <c r="T74" s="101">
        <v>0</v>
      </c>
      <c r="U74" s="101">
        <v>0</v>
      </c>
      <c r="V74" s="93">
        <v>0</v>
      </c>
      <c r="W74" s="79">
        <v>3000</v>
      </c>
      <c r="X74" s="79">
        <v>4000</v>
      </c>
      <c r="Y74" s="79">
        <v>4000</v>
      </c>
      <c r="Z74" s="66"/>
    </row>
    <row r="75" spans="1:26" s="1" customFormat="1" ht="52.5" customHeight="1">
      <c r="A75" s="28"/>
      <c r="B75" s="29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33" t="s">
        <v>89</v>
      </c>
      <c r="S75" s="58" t="s">
        <v>81</v>
      </c>
      <c r="T75" s="101">
        <v>0</v>
      </c>
      <c r="U75" s="101">
        <v>0</v>
      </c>
      <c r="V75" s="93">
        <v>0</v>
      </c>
      <c r="W75" s="106">
        <v>4200</v>
      </c>
      <c r="X75" s="106">
        <v>5600</v>
      </c>
      <c r="Y75" s="106">
        <v>5600</v>
      </c>
      <c r="Z75" s="93">
        <v>15400</v>
      </c>
    </row>
    <row r="76" spans="1:26" s="1" customFormat="1" ht="102.75" customHeight="1">
      <c r="A76" s="28" t="s">
        <v>8</v>
      </c>
      <c r="B76" s="29" t="s">
        <v>9</v>
      </c>
      <c r="C76" s="28" t="s">
        <v>10</v>
      </c>
      <c r="D76" s="28" t="s">
        <v>9</v>
      </c>
      <c r="E76" s="28" t="s">
        <v>11</v>
      </c>
      <c r="F76" s="28" t="s">
        <v>9</v>
      </c>
      <c r="G76" s="28" t="s">
        <v>12</v>
      </c>
      <c r="H76" s="28" t="s">
        <v>9</v>
      </c>
      <c r="I76" s="28" t="s">
        <v>13</v>
      </c>
      <c r="J76" s="28" t="s">
        <v>10</v>
      </c>
      <c r="K76" s="28" t="s">
        <v>9</v>
      </c>
      <c r="L76" s="28" t="s">
        <v>14</v>
      </c>
      <c r="M76" s="28" t="s">
        <v>79</v>
      </c>
      <c r="N76" s="28" t="s">
        <v>9</v>
      </c>
      <c r="O76" s="28" t="s">
        <v>14</v>
      </c>
      <c r="P76" s="28" t="s">
        <v>9</v>
      </c>
      <c r="Q76" s="28" t="s">
        <v>40</v>
      </c>
      <c r="R76" s="107" t="s">
        <v>113</v>
      </c>
      <c r="S76" s="58" t="s">
        <v>28</v>
      </c>
      <c r="T76" s="101">
        <v>0</v>
      </c>
      <c r="U76" s="101">
        <v>0</v>
      </c>
      <c r="V76" s="93">
        <v>0</v>
      </c>
      <c r="W76" s="106">
        <v>14755.9</v>
      </c>
      <c r="X76" s="106">
        <v>19750.599999999999</v>
      </c>
      <c r="Y76" s="106">
        <v>14266.8</v>
      </c>
      <c r="Z76" s="106"/>
    </row>
    <row r="77" spans="1:26" s="1" customFormat="1" ht="57" customHeight="1">
      <c r="A77" s="28"/>
      <c r="B77" s="29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33" t="s">
        <v>89</v>
      </c>
      <c r="S77" s="20" t="s">
        <v>19</v>
      </c>
      <c r="T77" s="101">
        <v>0</v>
      </c>
      <c r="U77" s="101">
        <v>0</v>
      </c>
      <c r="V77" s="93">
        <v>0</v>
      </c>
      <c r="W77" s="106">
        <v>1838.4</v>
      </c>
      <c r="X77" s="106">
        <v>2468.8000000000002</v>
      </c>
      <c r="Y77" s="106">
        <v>1783.3</v>
      </c>
      <c r="Z77" s="106">
        <v>6090.5</v>
      </c>
    </row>
    <row r="78" spans="1:26" s="1" customFormat="1" ht="90.75" customHeight="1">
      <c r="A78" s="28" t="s">
        <v>8</v>
      </c>
      <c r="B78" s="29" t="s">
        <v>9</v>
      </c>
      <c r="C78" s="28" t="s">
        <v>10</v>
      </c>
      <c r="D78" s="28" t="s">
        <v>9</v>
      </c>
      <c r="E78" s="28" t="s">
        <v>11</v>
      </c>
      <c r="F78" s="28" t="s">
        <v>9</v>
      </c>
      <c r="G78" s="28" t="s">
        <v>12</v>
      </c>
      <c r="H78" s="28" t="s">
        <v>9</v>
      </c>
      <c r="I78" s="28" t="s">
        <v>13</v>
      </c>
      <c r="J78" s="28" t="s">
        <v>10</v>
      </c>
      <c r="K78" s="28" t="s">
        <v>9</v>
      </c>
      <c r="L78" s="28" t="s">
        <v>14</v>
      </c>
      <c r="M78" s="28" t="s">
        <v>14</v>
      </c>
      <c r="N78" s="28" t="s">
        <v>9</v>
      </c>
      <c r="O78" s="28" t="s">
        <v>10</v>
      </c>
      <c r="P78" s="28" t="s">
        <v>15</v>
      </c>
      <c r="Q78" s="28" t="s">
        <v>115</v>
      </c>
      <c r="R78" s="51" t="s">
        <v>117</v>
      </c>
      <c r="S78" s="58" t="s">
        <v>28</v>
      </c>
      <c r="T78" s="101"/>
      <c r="U78" s="101"/>
      <c r="V78" s="93">
        <v>670</v>
      </c>
      <c r="W78" s="106"/>
      <c r="X78" s="106"/>
      <c r="Y78" s="106"/>
      <c r="Z78" s="106"/>
    </row>
    <row r="79" spans="1:26" s="1" customFormat="1" ht="60.75" customHeight="1">
      <c r="A79" s="28"/>
      <c r="B79" s="29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33" t="s">
        <v>116</v>
      </c>
      <c r="S79" s="58" t="s">
        <v>19</v>
      </c>
      <c r="T79" s="59"/>
      <c r="U79" s="59"/>
      <c r="V79" s="93">
        <v>400</v>
      </c>
      <c r="W79" s="106"/>
      <c r="X79" s="106"/>
      <c r="Y79" s="106"/>
      <c r="Z79" s="106">
        <v>400</v>
      </c>
    </row>
    <row r="80" spans="1:26" s="1" customFormat="1" ht="96" customHeight="1">
      <c r="A80" s="28"/>
      <c r="B80" s="29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53" t="s">
        <v>22</v>
      </c>
      <c r="S80" s="54" t="s">
        <v>7</v>
      </c>
      <c r="T80" s="81">
        <v>932.7</v>
      </c>
      <c r="U80" s="102">
        <v>735</v>
      </c>
      <c r="V80" s="102">
        <v>1721.4</v>
      </c>
      <c r="W80" s="102">
        <v>3500</v>
      </c>
      <c r="X80" s="102">
        <v>1178</v>
      </c>
      <c r="Y80" s="102">
        <v>1195</v>
      </c>
      <c r="Z80" s="83"/>
    </row>
    <row r="81" spans="1:26" s="1" customFormat="1" ht="81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17" t="s">
        <v>61</v>
      </c>
      <c r="S81" s="31" t="s">
        <v>7</v>
      </c>
      <c r="T81" s="77">
        <v>932.7</v>
      </c>
      <c r="U81" s="79">
        <v>735</v>
      </c>
      <c r="V81" s="79">
        <v>1721.4</v>
      </c>
      <c r="W81" s="79">
        <v>3500</v>
      </c>
      <c r="X81" s="79">
        <v>1178</v>
      </c>
      <c r="Y81" s="79">
        <v>1195</v>
      </c>
      <c r="Z81" s="80"/>
    </row>
    <row r="82" spans="1:26" s="1" customFormat="1" ht="114.75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34" t="s">
        <v>62</v>
      </c>
      <c r="S82" s="20" t="s">
        <v>20</v>
      </c>
      <c r="T82" s="25">
        <v>2</v>
      </c>
      <c r="U82" s="25">
        <v>2</v>
      </c>
      <c r="V82" s="25">
        <v>2</v>
      </c>
      <c r="W82" s="25">
        <v>2</v>
      </c>
      <c r="X82" s="13">
        <v>2</v>
      </c>
      <c r="Y82" s="26">
        <v>2</v>
      </c>
      <c r="Z82" s="11">
        <f>SUM(T82:Y82)</f>
        <v>12</v>
      </c>
    </row>
    <row r="83" spans="1:26" s="1" customFormat="1" ht="57" customHeight="1">
      <c r="A83" s="28" t="s">
        <v>8</v>
      </c>
      <c r="B83" s="29" t="s">
        <v>9</v>
      </c>
      <c r="C83" s="28" t="s">
        <v>10</v>
      </c>
      <c r="D83" s="28" t="s">
        <v>9</v>
      </c>
      <c r="E83" s="28" t="s">
        <v>11</v>
      </c>
      <c r="F83" s="28" t="s">
        <v>9</v>
      </c>
      <c r="G83" s="28" t="s">
        <v>12</v>
      </c>
      <c r="H83" s="28" t="s">
        <v>9</v>
      </c>
      <c r="I83" s="28" t="s">
        <v>13</v>
      </c>
      <c r="J83" s="28" t="s">
        <v>14</v>
      </c>
      <c r="K83" s="28" t="s">
        <v>9</v>
      </c>
      <c r="L83" s="28" t="s">
        <v>10</v>
      </c>
      <c r="M83" s="28" t="s">
        <v>14</v>
      </c>
      <c r="N83" s="28" t="s">
        <v>9</v>
      </c>
      <c r="O83" s="28" t="s">
        <v>10</v>
      </c>
      <c r="P83" s="28" t="s">
        <v>9</v>
      </c>
      <c r="Q83" s="28" t="s">
        <v>40</v>
      </c>
      <c r="R83" s="56" t="s">
        <v>71</v>
      </c>
      <c r="S83" s="20" t="s">
        <v>7</v>
      </c>
      <c r="T83" s="77">
        <v>796.7</v>
      </c>
      <c r="U83" s="103">
        <v>593.70000000000005</v>
      </c>
      <c r="V83" s="98">
        <v>800</v>
      </c>
      <c r="W83" s="98">
        <v>2000</v>
      </c>
      <c r="X83" s="98">
        <v>1178</v>
      </c>
      <c r="Y83" s="98">
        <v>1195</v>
      </c>
      <c r="Z83" s="61"/>
    </row>
    <row r="84" spans="1:26" s="1" customFormat="1" ht="49.5" customHeight="1">
      <c r="A84" s="28"/>
      <c r="B84" s="29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32" t="s">
        <v>70</v>
      </c>
      <c r="S84" s="20" t="s">
        <v>20</v>
      </c>
      <c r="T84" s="25">
        <v>125</v>
      </c>
      <c r="U84" s="25">
        <v>100</v>
      </c>
      <c r="V84" s="25">
        <v>100</v>
      </c>
      <c r="W84" s="25">
        <v>90</v>
      </c>
      <c r="X84" s="25">
        <v>40</v>
      </c>
      <c r="Y84" s="25">
        <v>42</v>
      </c>
      <c r="Z84" s="11">
        <f>SUM(T84:Y84)</f>
        <v>497</v>
      </c>
    </row>
    <row r="85" spans="1:26" s="1" customFormat="1" ht="51.75" customHeight="1">
      <c r="A85" s="28"/>
      <c r="B85" s="29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32" t="s">
        <v>69</v>
      </c>
      <c r="S85" s="41" t="s">
        <v>42</v>
      </c>
      <c r="T85" s="89">
        <v>1934.84</v>
      </c>
      <c r="U85" s="89">
        <v>1766.67</v>
      </c>
      <c r="V85" s="89">
        <v>19000</v>
      </c>
      <c r="W85" s="89">
        <v>52911.199999999997</v>
      </c>
      <c r="X85" s="89">
        <v>29376.34</v>
      </c>
      <c r="Y85" s="89">
        <v>29376.34</v>
      </c>
      <c r="Z85" s="104">
        <f>SUM(T85:Y85)</f>
        <v>134365.38999999998</v>
      </c>
    </row>
    <row r="86" spans="1:26" s="1" customFormat="1" ht="63" customHeight="1">
      <c r="A86" s="28" t="s">
        <v>8</v>
      </c>
      <c r="B86" s="29" t="s">
        <v>9</v>
      </c>
      <c r="C86" s="28" t="s">
        <v>10</v>
      </c>
      <c r="D86" s="28" t="s">
        <v>9</v>
      </c>
      <c r="E86" s="28" t="s">
        <v>11</v>
      </c>
      <c r="F86" s="28" t="s">
        <v>9</v>
      </c>
      <c r="G86" s="28" t="s">
        <v>12</v>
      </c>
      <c r="H86" s="28" t="s">
        <v>9</v>
      </c>
      <c r="I86" s="28" t="s">
        <v>13</v>
      </c>
      <c r="J86" s="28" t="s">
        <v>14</v>
      </c>
      <c r="K86" s="28" t="s">
        <v>9</v>
      </c>
      <c r="L86" s="28" t="s">
        <v>10</v>
      </c>
      <c r="M86" s="28" t="s">
        <v>14</v>
      </c>
      <c r="N86" s="28" t="s">
        <v>9</v>
      </c>
      <c r="O86" s="28" t="s">
        <v>10</v>
      </c>
      <c r="P86" s="28" t="s">
        <v>10</v>
      </c>
      <c r="Q86" s="28" t="s">
        <v>40</v>
      </c>
      <c r="R86" s="56" t="s">
        <v>63</v>
      </c>
      <c r="S86" s="20" t="s">
        <v>7</v>
      </c>
      <c r="T86" s="79">
        <v>136</v>
      </c>
      <c r="U86" s="79">
        <v>141.27000000000001</v>
      </c>
      <c r="V86" s="78">
        <v>921.4</v>
      </c>
      <c r="W86" s="98">
        <v>1000</v>
      </c>
      <c r="X86" s="98">
        <v>0</v>
      </c>
      <c r="Y86" s="98">
        <v>0</v>
      </c>
      <c r="Z86" s="104"/>
    </row>
    <row r="87" spans="1:26" s="1" customFormat="1" ht="55.5" customHeight="1">
      <c r="A87" s="28"/>
      <c r="B87" s="29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32" t="s">
        <v>96</v>
      </c>
      <c r="S87" s="41" t="s">
        <v>42</v>
      </c>
      <c r="T87" s="89">
        <v>80</v>
      </c>
      <c r="U87" s="89">
        <v>100</v>
      </c>
      <c r="V87" s="89">
        <v>550</v>
      </c>
      <c r="W87" s="89">
        <v>600</v>
      </c>
      <c r="X87" s="75">
        <v>0</v>
      </c>
      <c r="Y87" s="74">
        <v>0</v>
      </c>
      <c r="Z87" s="104">
        <v>1330</v>
      </c>
    </row>
    <row r="88" spans="1:26" s="1" customFormat="1" ht="43.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32" t="s">
        <v>64</v>
      </c>
      <c r="S88" s="36" t="s">
        <v>20</v>
      </c>
      <c r="T88" s="25">
        <v>0</v>
      </c>
      <c r="U88" s="25">
        <v>0</v>
      </c>
      <c r="V88" s="25">
        <v>8</v>
      </c>
      <c r="W88" s="25">
        <v>8</v>
      </c>
      <c r="X88" s="13">
        <v>0</v>
      </c>
      <c r="Y88" s="26">
        <v>0</v>
      </c>
      <c r="Z88" s="11">
        <f>SUM(T88:Y88)</f>
        <v>16</v>
      </c>
    </row>
    <row r="89" spans="1:26" s="1" customFormat="1" ht="44.25" customHeight="1">
      <c r="A89" s="28"/>
      <c r="B89" s="29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32" t="s">
        <v>65</v>
      </c>
      <c r="S89" s="36" t="s">
        <v>20</v>
      </c>
      <c r="T89" s="25">
        <v>1</v>
      </c>
      <c r="U89" s="25">
        <v>0</v>
      </c>
      <c r="V89" s="25">
        <v>0</v>
      </c>
      <c r="W89" s="25">
        <v>2</v>
      </c>
      <c r="X89" s="13">
        <v>0</v>
      </c>
      <c r="Y89" s="26">
        <v>0</v>
      </c>
      <c r="Z89" s="26">
        <v>3</v>
      </c>
    </row>
    <row r="90" spans="1:26" s="1" customFormat="1" ht="65.25" customHeight="1">
      <c r="A90" s="28" t="s">
        <v>8</v>
      </c>
      <c r="B90" s="29" t="s">
        <v>9</v>
      </c>
      <c r="C90" s="28" t="s">
        <v>10</v>
      </c>
      <c r="D90" s="28" t="s">
        <v>9</v>
      </c>
      <c r="E90" s="28" t="s">
        <v>11</v>
      </c>
      <c r="F90" s="28" t="s">
        <v>9</v>
      </c>
      <c r="G90" s="28" t="s">
        <v>12</v>
      </c>
      <c r="H90" s="28" t="s">
        <v>9</v>
      </c>
      <c r="I90" s="28" t="s">
        <v>13</v>
      </c>
      <c r="J90" s="28" t="s">
        <v>14</v>
      </c>
      <c r="K90" s="28" t="s">
        <v>9</v>
      </c>
      <c r="L90" s="28" t="s">
        <v>10</v>
      </c>
      <c r="M90" s="28" t="s">
        <v>14</v>
      </c>
      <c r="N90" s="28" t="s">
        <v>9</v>
      </c>
      <c r="O90" s="28" t="s">
        <v>10</v>
      </c>
      <c r="P90" s="28" t="s">
        <v>14</v>
      </c>
      <c r="Q90" s="28" t="s">
        <v>40</v>
      </c>
      <c r="R90" s="56" t="s">
        <v>98</v>
      </c>
      <c r="S90" s="20" t="s">
        <v>28</v>
      </c>
      <c r="T90" s="79">
        <v>0</v>
      </c>
      <c r="U90" s="79">
        <v>0</v>
      </c>
      <c r="V90" s="78">
        <v>0</v>
      </c>
      <c r="W90" s="98">
        <v>500</v>
      </c>
      <c r="X90" s="98">
        <v>0</v>
      </c>
      <c r="Y90" s="98">
        <v>0</v>
      </c>
      <c r="Z90" s="104"/>
    </row>
    <row r="91" spans="1:26" s="1" customFormat="1" ht="44.25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32" t="s">
        <v>122</v>
      </c>
      <c r="S91" s="20" t="s">
        <v>99</v>
      </c>
      <c r="T91" s="79">
        <v>0</v>
      </c>
      <c r="U91" s="79">
        <v>0</v>
      </c>
      <c r="V91" s="78">
        <v>0</v>
      </c>
      <c r="W91" s="98">
        <v>164</v>
      </c>
      <c r="X91" s="98">
        <v>0</v>
      </c>
      <c r="Y91" s="98">
        <v>0</v>
      </c>
      <c r="Z91" s="80">
        <v>164</v>
      </c>
    </row>
    <row r="92" spans="1:26" ht="62.25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17" t="s">
        <v>93</v>
      </c>
      <c r="S92" s="20" t="s">
        <v>7</v>
      </c>
      <c r="T92" s="73">
        <v>0</v>
      </c>
      <c r="U92" s="73">
        <v>0</v>
      </c>
      <c r="V92" s="73">
        <v>0</v>
      </c>
      <c r="W92" s="73">
        <v>0</v>
      </c>
      <c r="X92" s="105">
        <v>0</v>
      </c>
      <c r="Y92" s="74">
        <v>0</v>
      </c>
      <c r="Z92" s="74">
        <v>0</v>
      </c>
    </row>
    <row r="93" spans="1:26" ht="63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34" t="s">
        <v>66</v>
      </c>
      <c r="S93" s="20" t="s">
        <v>20</v>
      </c>
      <c r="T93" s="25">
        <v>2</v>
      </c>
      <c r="U93" s="25">
        <v>2</v>
      </c>
      <c r="V93" s="25">
        <v>2</v>
      </c>
      <c r="W93" s="25">
        <v>2</v>
      </c>
      <c r="X93" s="10">
        <v>2</v>
      </c>
      <c r="Y93" s="26">
        <v>2</v>
      </c>
      <c r="Z93" s="11">
        <f>SUM(T93:Y93)</f>
        <v>12</v>
      </c>
    </row>
    <row r="94" spans="1:26" ht="62.25" customHeight="1">
      <c r="A94" s="28"/>
      <c r="B94" s="29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56" t="s">
        <v>32</v>
      </c>
      <c r="S94" s="20" t="s">
        <v>77</v>
      </c>
      <c r="T94" s="20">
        <v>1</v>
      </c>
      <c r="U94" s="20">
        <v>1</v>
      </c>
      <c r="V94" s="20">
        <v>1</v>
      </c>
      <c r="W94" s="20">
        <v>1</v>
      </c>
      <c r="X94" s="10">
        <v>1</v>
      </c>
      <c r="Y94" s="26">
        <v>1</v>
      </c>
      <c r="Z94" s="26"/>
    </row>
    <row r="95" spans="1:26" ht="39.75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32" t="s">
        <v>67</v>
      </c>
      <c r="S95" s="20" t="s">
        <v>20</v>
      </c>
      <c r="T95" s="20">
        <v>1</v>
      </c>
      <c r="U95" s="20">
        <v>1</v>
      </c>
      <c r="V95" s="20">
        <v>1</v>
      </c>
      <c r="W95" s="20">
        <v>1</v>
      </c>
      <c r="X95" s="10">
        <v>1</v>
      </c>
      <c r="Y95" s="26">
        <v>1</v>
      </c>
      <c r="Z95" s="26">
        <v>6</v>
      </c>
    </row>
    <row r="96" spans="1:26" ht="94.5" customHeight="1">
      <c r="A96" s="28"/>
      <c r="B96" s="29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57" t="s">
        <v>31</v>
      </c>
      <c r="S96" s="20" t="s">
        <v>77</v>
      </c>
      <c r="T96" s="20">
        <v>1</v>
      </c>
      <c r="U96" s="20">
        <v>1</v>
      </c>
      <c r="V96" s="20">
        <v>1</v>
      </c>
      <c r="W96" s="20">
        <v>1</v>
      </c>
      <c r="X96" s="10">
        <v>1</v>
      </c>
      <c r="Y96" s="26">
        <v>1</v>
      </c>
      <c r="Z96" s="26"/>
    </row>
    <row r="97" spans="1:26" ht="44.25" customHeight="1">
      <c r="A97" s="28"/>
      <c r="B97" s="29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32" t="s">
        <v>68</v>
      </c>
      <c r="S97" s="20" t="s">
        <v>20</v>
      </c>
      <c r="T97" s="20">
        <v>3</v>
      </c>
      <c r="U97" s="20">
        <v>3</v>
      </c>
      <c r="V97" s="20">
        <v>3</v>
      </c>
      <c r="W97" s="20">
        <v>3</v>
      </c>
      <c r="X97" s="13">
        <v>3</v>
      </c>
      <c r="Y97" s="26">
        <v>3</v>
      </c>
      <c r="Z97" s="26">
        <v>18</v>
      </c>
    </row>
  </sheetData>
  <mergeCells count="22">
    <mergeCell ref="A7:Z7"/>
    <mergeCell ref="A8:Z8"/>
    <mergeCell ref="U3:Z3"/>
    <mergeCell ref="U4:Z4"/>
    <mergeCell ref="U1:Z1"/>
    <mergeCell ref="U2:Z2"/>
    <mergeCell ref="A9:Z9"/>
    <mergeCell ref="A16:U16"/>
    <mergeCell ref="A17:U17"/>
    <mergeCell ref="A21:Q21"/>
    <mergeCell ref="A18:U18"/>
    <mergeCell ref="A19:V19"/>
    <mergeCell ref="A20:Z20"/>
    <mergeCell ref="T21:Y21"/>
    <mergeCell ref="R21:R22"/>
    <mergeCell ref="S21:S22"/>
    <mergeCell ref="A12:Z12"/>
    <mergeCell ref="A11:Z11"/>
    <mergeCell ref="A22:C22"/>
    <mergeCell ref="D22:E22"/>
    <mergeCell ref="F22:G22"/>
    <mergeCell ref="H22:Q22"/>
  </mergeCells>
  <phoneticPr fontId="8" type="noConversion"/>
  <pageMargins left="0.16" right="0.19" top="0.28999999999999998" bottom="0.25" header="0.17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2017-01-26T13:00:47Z</cp:lastPrinted>
  <dcterms:created xsi:type="dcterms:W3CDTF">2006-09-28T05:33:49Z</dcterms:created>
  <dcterms:modified xsi:type="dcterms:W3CDTF">2017-01-26T13:03:45Z</dcterms:modified>
</cp:coreProperties>
</file>